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ОСОТ2020" sheetId="21" r:id="rId1"/>
    <sheet name="ЗП (разбивка)" sheetId="25" r:id="rId2"/>
  </sheets>
  <definedNames>
    <definedName name="_xlnm.Print_Area" localSheetId="1">'ЗП (разбивка)'!$A$1:$J$34</definedName>
    <definedName name="_xlnm.Print_Area" localSheetId="0">ОСОТ2020!$A$1:$I$42</definedName>
  </definedNames>
  <calcPr calcId="152511"/>
</workbook>
</file>

<file path=xl/calcChain.xml><?xml version="1.0" encoding="utf-8"?>
<calcChain xmlns="http://schemas.openxmlformats.org/spreadsheetml/2006/main">
  <c r="F33" i="21" l="1"/>
  <c r="F34" i="21"/>
  <c r="D36" i="21"/>
  <c r="E36" i="21"/>
  <c r="D31" i="21" l="1"/>
  <c r="L34" i="21" l="1"/>
  <c r="L35" i="21"/>
  <c r="L33" i="21" l="1"/>
  <c r="G21" i="21"/>
  <c r="G22" i="21"/>
  <c r="F14" i="25"/>
  <c r="F25" i="25"/>
  <c r="F15" i="25"/>
  <c r="F26" i="25"/>
  <c r="F27" i="25"/>
  <c r="F28" i="25"/>
  <c r="F29" i="25"/>
  <c r="F30" i="25"/>
  <c r="G5" i="21" l="1"/>
  <c r="G11" i="21"/>
  <c r="G6" i="21" l="1"/>
  <c r="D16" i="25"/>
  <c r="H16" i="25" s="1"/>
  <c r="J16" i="25" s="1"/>
  <c r="H5" i="21"/>
  <c r="F22" i="25"/>
  <c r="F21" i="25"/>
  <c r="F19" i="25"/>
  <c r="F17" i="25"/>
  <c r="H29" i="25"/>
  <c r="J29" i="25" s="1"/>
  <c r="I31" i="25"/>
  <c r="C31" i="25"/>
  <c r="C32" i="25" s="1"/>
  <c r="B31" i="25"/>
  <c r="D31" i="25"/>
  <c r="I24" i="25"/>
  <c r="C24" i="25"/>
  <c r="B24" i="25"/>
  <c r="H23" i="25"/>
  <c r="J23" i="25" s="1"/>
  <c r="G23" i="25"/>
  <c r="F23" i="25"/>
  <c r="D23" i="25"/>
  <c r="J22" i="25"/>
  <c r="H22" i="25"/>
  <c r="D22" i="25"/>
  <c r="J21" i="25"/>
  <c r="H21" i="25"/>
  <c r="D21" i="25"/>
  <c r="J20" i="25"/>
  <c r="H20" i="25"/>
  <c r="F20" i="25"/>
  <c r="D20" i="25"/>
  <c r="G19" i="25"/>
  <c r="D19" i="25"/>
  <c r="H19" i="25" s="1"/>
  <c r="J19" i="25" s="1"/>
  <c r="G18" i="25"/>
  <c r="F18" i="25"/>
  <c r="D18" i="25"/>
  <c r="H18" i="25" s="1"/>
  <c r="J18" i="25" s="1"/>
  <c r="G17" i="25"/>
  <c r="D17" i="25"/>
  <c r="H17" i="25" s="1"/>
  <c r="J17" i="25" s="1"/>
  <c r="F16" i="25"/>
  <c r="G15" i="25"/>
  <c r="H15" i="25"/>
  <c r="J15" i="25" s="1"/>
  <c r="G14" i="25"/>
  <c r="G13" i="25"/>
  <c r="F13" i="25"/>
  <c r="D13" i="25"/>
  <c r="H13" i="25" s="1"/>
  <c r="J13" i="25" s="1"/>
  <c r="G12" i="25"/>
  <c r="F12" i="25"/>
  <c r="D12" i="25"/>
  <c r="H12" i="25" s="1"/>
  <c r="J12" i="25" s="1"/>
  <c r="H11" i="25"/>
  <c r="J11" i="25" s="1"/>
  <c r="G11" i="25"/>
  <c r="G24" i="25" s="1"/>
  <c r="F11" i="25"/>
  <c r="D11" i="25"/>
  <c r="I10" i="25"/>
  <c r="C10" i="25"/>
  <c r="B10" i="25"/>
  <c r="B32" i="25" s="1"/>
  <c r="F9" i="25"/>
  <c r="D9" i="25"/>
  <c r="H9" i="25" s="1"/>
  <c r="J9" i="25" s="1"/>
  <c r="G8" i="25"/>
  <c r="F8" i="25"/>
  <c r="D8" i="25"/>
  <c r="H8" i="25" s="1"/>
  <c r="J8" i="25" s="1"/>
  <c r="G7" i="25"/>
  <c r="F7" i="25"/>
  <c r="F10" i="25" s="1"/>
  <c r="D7" i="25"/>
  <c r="H7" i="25" s="1"/>
  <c r="J7" i="25" s="1"/>
  <c r="G6" i="25"/>
  <c r="G10" i="25" s="1"/>
  <c r="F6" i="25"/>
  <c r="D6" i="25"/>
  <c r="H6" i="25" s="1"/>
  <c r="F31" i="21"/>
  <c r="E31" i="21"/>
  <c r="C31" i="21"/>
  <c r="D30" i="21"/>
  <c r="E30" i="21"/>
  <c r="F30" i="21"/>
  <c r="C30" i="21"/>
  <c r="D23" i="21"/>
  <c r="E23" i="21"/>
  <c r="F23" i="21"/>
  <c r="C23" i="21"/>
  <c r="D9" i="21"/>
  <c r="C9" i="21"/>
  <c r="H28" i="25" l="1"/>
  <c r="J28" i="25" s="1"/>
  <c r="G31" i="25"/>
  <c r="G32" i="25" s="1"/>
  <c r="D24" i="25"/>
  <c r="I32" i="25"/>
  <c r="H30" i="25"/>
  <c r="J30" i="25" s="1"/>
  <c r="F24" i="25"/>
  <c r="H27" i="25"/>
  <c r="J27" i="25" s="1"/>
  <c r="F31" i="25"/>
  <c r="H26" i="25"/>
  <c r="J26" i="25" s="1"/>
  <c r="H10" i="25"/>
  <c r="J6" i="25"/>
  <c r="D10" i="25"/>
  <c r="H14" i="25"/>
  <c r="J14" i="25" s="1"/>
  <c r="H25" i="25"/>
  <c r="G8" i="21"/>
  <c r="G13" i="21"/>
  <c r="H13" i="21" s="1"/>
  <c r="G24" i="21"/>
  <c r="G29" i="21"/>
  <c r="F18" i="21"/>
  <c r="F24" i="21"/>
  <c r="F27" i="21"/>
  <c r="F29" i="21"/>
  <c r="F5" i="21"/>
  <c r="E24" i="21"/>
  <c r="E29" i="21"/>
  <c r="E6" i="21"/>
  <c r="E7" i="21"/>
  <c r="G7" i="21" s="1"/>
  <c r="E8" i="21"/>
  <c r="F8" i="21" s="1"/>
  <c r="E10" i="21"/>
  <c r="F10" i="21" s="1"/>
  <c r="E11" i="21"/>
  <c r="E12" i="21"/>
  <c r="F12" i="21" s="1"/>
  <c r="E13" i="21"/>
  <c r="F13" i="21" s="1"/>
  <c r="E14" i="21"/>
  <c r="G14" i="21" s="1"/>
  <c r="E15" i="21"/>
  <c r="G15" i="21" s="1"/>
  <c r="H15" i="21" s="1"/>
  <c r="E16" i="21"/>
  <c r="G16" i="21" s="1"/>
  <c r="E17" i="21"/>
  <c r="F17" i="21" s="1"/>
  <c r="E18" i="21"/>
  <c r="G18" i="21" s="1"/>
  <c r="E19" i="21"/>
  <c r="G19" i="21" s="1"/>
  <c r="E20" i="21"/>
  <c r="F20" i="21" s="1"/>
  <c r="E21" i="21"/>
  <c r="F21" i="21" s="1"/>
  <c r="E22" i="21"/>
  <c r="E25" i="21"/>
  <c r="G25" i="21" s="1"/>
  <c r="E26" i="21"/>
  <c r="F26" i="21" s="1"/>
  <c r="E27" i="21"/>
  <c r="G27" i="21" s="1"/>
  <c r="E28" i="21"/>
  <c r="G28" i="21" s="1"/>
  <c r="E5" i="21"/>
  <c r="D32" i="25" l="1"/>
  <c r="J24" i="25"/>
  <c r="J10" i="25"/>
  <c r="F32" i="25"/>
  <c r="J25" i="25"/>
  <c r="H31" i="25"/>
  <c r="H24" i="25"/>
  <c r="G9" i="21"/>
  <c r="E9" i="21"/>
  <c r="F15" i="21"/>
  <c r="F22" i="21"/>
  <c r="H22" i="21" s="1"/>
  <c r="F14" i="21"/>
  <c r="I5" i="21"/>
  <c r="F28" i="21"/>
  <c r="F19" i="21"/>
  <c r="F11" i="21"/>
  <c r="G17" i="21"/>
  <c r="H17" i="21" s="1"/>
  <c r="F7" i="21"/>
  <c r="H7" i="21" s="1"/>
  <c r="F6" i="21"/>
  <c r="G20" i="21"/>
  <c r="H20" i="21" s="1"/>
  <c r="G12" i="21"/>
  <c r="H12" i="21" s="1"/>
  <c r="F25" i="21"/>
  <c r="F16" i="21"/>
  <c r="G10" i="21"/>
  <c r="H10" i="21" s="1"/>
  <c r="G26" i="21"/>
  <c r="G30" i="21" s="1"/>
  <c r="H8" i="21"/>
  <c r="I8" i="21" s="1"/>
  <c r="H25" i="21"/>
  <c r="H6" i="21"/>
  <c r="H29" i="21"/>
  <c r="H16" i="21"/>
  <c r="H18" i="21"/>
  <c r="H14" i="21"/>
  <c r="H19" i="21"/>
  <c r="H27" i="21"/>
  <c r="H11" i="21"/>
  <c r="I13" i="21"/>
  <c r="H28" i="21"/>
  <c r="H24" i="21"/>
  <c r="I17" i="21" l="1"/>
  <c r="I18" i="21"/>
  <c r="I22" i="21"/>
  <c r="I20" i="21"/>
  <c r="G23" i="21"/>
  <c r="G31" i="21" s="1"/>
  <c r="I16" i="21"/>
  <c r="I12" i="21"/>
  <c r="H21" i="21"/>
  <c r="I11" i="21"/>
  <c r="I19" i="21"/>
  <c r="I25" i="21"/>
  <c r="I28" i="21"/>
  <c r="I29" i="21"/>
  <c r="I27" i="21"/>
  <c r="H26" i="21"/>
  <c r="I14" i="21"/>
  <c r="I15" i="21"/>
  <c r="J31" i="25"/>
  <c r="J32" i="25" s="1"/>
  <c r="H32" i="25"/>
  <c r="I7" i="21"/>
  <c r="H9" i="21"/>
  <c r="F9" i="21"/>
  <c r="I24" i="21"/>
  <c r="I10" i="21"/>
  <c r="I6" i="21"/>
  <c r="I21" i="21" l="1"/>
  <c r="H23" i="21"/>
  <c r="H31" i="21" s="1"/>
  <c r="I26" i="21"/>
  <c r="H30" i="21"/>
  <c r="I30" i="21" s="1"/>
  <c r="I9" i="21"/>
  <c r="I23" i="21" l="1"/>
  <c r="C38" i="21" l="1"/>
  <c r="H34" i="21" s="1"/>
  <c r="H35" i="21" s="1"/>
  <c r="H36" i="21" s="1"/>
  <c r="I31" i="21"/>
  <c r="C39" i="21" l="1"/>
  <c r="C40" i="21" s="1"/>
</calcChain>
</file>

<file path=xl/sharedStrings.xml><?xml version="1.0" encoding="utf-8"?>
<sst xmlns="http://schemas.openxmlformats.org/spreadsheetml/2006/main" count="112" uniqueCount="61">
  <si>
    <t>Должностной оклад</t>
  </si>
  <si>
    <t>Должность</t>
  </si>
  <si>
    <t>директор</t>
  </si>
  <si>
    <t>ВСЕГО</t>
  </si>
  <si>
    <t>ИТОГО ФОТ в год</t>
  </si>
  <si>
    <t>ауп</t>
  </si>
  <si>
    <t>осн</t>
  </si>
  <si>
    <t>всп</t>
  </si>
  <si>
    <t>ИТОГО:</t>
  </si>
  <si>
    <t>ИТОГО</t>
  </si>
  <si>
    <t>Средняя заработная плата в месяц</t>
  </si>
  <si>
    <t>Штатная численность на 01.01.2020 год</t>
  </si>
  <si>
    <t>Разработочная таблица  на 2020 год</t>
  </si>
  <si>
    <t>2020год</t>
  </si>
  <si>
    <t>Категория работников</t>
  </si>
  <si>
    <t>Заместитель директора</t>
  </si>
  <si>
    <t>Специалист по охране труда</t>
  </si>
  <si>
    <t>Уборщик служебных помещений</t>
  </si>
  <si>
    <t>Заведующий хозяйством</t>
  </si>
  <si>
    <t>Культорганизатор</t>
  </si>
  <si>
    <t>МБУ "ЦСКДУ"</t>
  </si>
  <si>
    <t>Сторож</t>
  </si>
  <si>
    <t>Гарантированная часть( 12 д.о.)</t>
  </si>
  <si>
    <t>Начальник районного методического отдела</t>
  </si>
  <si>
    <t>Методист</t>
  </si>
  <si>
    <t xml:space="preserve">Документовед </t>
  </si>
  <si>
    <t>Художественный руководитель</t>
  </si>
  <si>
    <t>Звукооператор</t>
  </si>
  <si>
    <t>Руководитель кружка</t>
  </si>
  <si>
    <t>Художник- конструктор</t>
  </si>
  <si>
    <t>Художник по свету</t>
  </si>
  <si>
    <t>Администратор</t>
  </si>
  <si>
    <t>Костюмер</t>
  </si>
  <si>
    <t>Гардеробщик</t>
  </si>
  <si>
    <t>Дворник</t>
  </si>
  <si>
    <t>Рабочий по комплексному обслуживанию и ремонту здания</t>
  </si>
  <si>
    <t>Менеджер по культурно-массовому досугу</t>
  </si>
  <si>
    <t>Киномеханик</t>
  </si>
  <si>
    <t>Заведующий сектором</t>
  </si>
  <si>
    <t>гарант</t>
  </si>
  <si>
    <t>стимул</t>
  </si>
  <si>
    <t>МКУ "Централизованная сеть культурно-досуговых учреждений"</t>
  </si>
  <si>
    <t>Заработная плата в месяц</t>
  </si>
  <si>
    <t>Должность (специальность,профессия), разряд, класс (категория) квалификации</t>
  </si>
  <si>
    <t>Количество штатных единиц</t>
  </si>
  <si>
    <t xml:space="preserve"> Должностой оклад</t>
  </si>
  <si>
    <t>Выслуга лет</t>
  </si>
  <si>
    <t>Интенсивность труда до 45%</t>
  </si>
  <si>
    <t>Вредность 12%</t>
  </si>
  <si>
    <r>
      <rPr>
        <b/>
        <u/>
        <sz val="15"/>
        <color indexed="8"/>
        <rFont val="Liberation Serif"/>
        <family val="1"/>
        <charset val="204"/>
      </rPr>
      <t xml:space="preserve">Итого ЗП В МЕСЯЦ </t>
    </r>
    <r>
      <rPr>
        <b/>
        <sz val="15"/>
        <color indexed="8"/>
        <rFont val="Liberation Serif"/>
        <family val="1"/>
        <charset val="204"/>
      </rPr>
      <t>( ДО + интенсивность 50% + вредность12% + выслуга лет *РК и СН)</t>
    </r>
  </si>
  <si>
    <t>Премиальные выплаты</t>
  </si>
  <si>
    <r>
      <rPr>
        <b/>
        <u/>
        <sz val="15"/>
        <color indexed="8"/>
        <rFont val="Liberation Serif"/>
        <family val="1"/>
        <charset val="204"/>
      </rPr>
      <t xml:space="preserve">Итого ЗП В ГОД  </t>
    </r>
    <r>
      <rPr>
        <b/>
        <sz val="15"/>
        <color indexed="8"/>
        <rFont val="Liberation Serif"/>
        <family val="1"/>
        <charset val="204"/>
      </rPr>
      <t xml:space="preserve">                               </t>
    </r>
  </si>
  <si>
    <t>%</t>
  </si>
  <si>
    <t>Сумма</t>
  </si>
  <si>
    <t>АУП  СР</t>
  </si>
  <si>
    <t>ОСН СР</t>
  </si>
  <si>
    <t>ВСП 2</t>
  </si>
  <si>
    <t>индексация</t>
  </si>
  <si>
    <t>Утвержденный ФОТ 93 216 000,00</t>
  </si>
  <si>
    <t>ауп, осн</t>
  </si>
  <si>
    <t>Стимулирущая чать Ауп, осн 6,7 до, всп 2 до)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</si>
</sst>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#,##0.00_ ;\-#,##0.00\ "/>
    <numFmt numFmtId="166" formatCode="#,##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Liberation Serif"/>
      <family val="1"/>
      <charset val="204"/>
    </font>
    <font>
      <b/>
      <sz val="16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4"/>
      <name val="Liberation Serif"/>
      <family val="1"/>
      <charset val="204"/>
    </font>
    <font>
      <sz val="14"/>
      <color rgb="FFFF0000"/>
      <name val="Liberation Serif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u/>
      <sz val="18"/>
      <color theme="1"/>
      <name val="Times New Roman"/>
      <family val="1"/>
      <charset val="204"/>
    </font>
    <font>
      <b/>
      <sz val="15"/>
      <color indexed="8"/>
      <name val="Liberation Serif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5"/>
      <color indexed="8"/>
      <name val="Liberation Serif"/>
      <family val="1"/>
      <charset val="204"/>
    </font>
    <font>
      <b/>
      <u/>
      <sz val="15"/>
      <color indexed="8"/>
      <name val="Liberation Serif"/>
      <family val="1"/>
      <charset val="204"/>
    </font>
    <font>
      <strike/>
      <sz val="15"/>
      <color indexed="8"/>
      <name val="Liberation Serif"/>
      <family val="1"/>
      <charset val="204"/>
    </font>
    <font>
      <sz val="16"/>
      <color theme="1"/>
      <name val="Liberation Serif"/>
      <family val="1"/>
      <charset val="204"/>
    </font>
    <font>
      <sz val="16"/>
      <color rgb="FFFF0000"/>
      <name val="Liberation Serif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6"/>
      <name val="Liberation Serif"/>
      <family val="1"/>
      <charset val="204"/>
    </font>
    <font>
      <sz val="15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6"/>
      <name val="PT Astra Serif"/>
      <family val="1"/>
      <charset val="204"/>
    </font>
    <font>
      <b/>
      <sz val="16"/>
      <color rgb="FFFF0000"/>
      <name val="PT Astra Serif"/>
      <family val="1"/>
      <charset val="204"/>
    </font>
    <font>
      <sz val="16"/>
      <color theme="1"/>
      <name val="PT Astra Serif"/>
      <family val="1"/>
      <charset val="204"/>
    </font>
    <font>
      <b/>
      <sz val="16"/>
      <color theme="1"/>
      <name val="PT Astra Serif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7" fillId="0" borderId="0"/>
  </cellStyleXfs>
  <cellXfs count="190">
    <xf numFmtId="0" fontId="0" fillId="0" borderId="0" xfId="0"/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43" fontId="14" fillId="6" borderId="1" xfId="1" applyFont="1" applyFill="1" applyBorder="1" applyAlignment="1">
      <alignment horizontal="center" vertical="center"/>
    </xf>
    <xf numFmtId="2" fontId="13" fillId="6" borderId="1" xfId="1" applyNumberFormat="1" applyFont="1" applyFill="1" applyBorder="1" applyAlignment="1">
      <alignment horizontal="center" vertical="center"/>
    </xf>
    <xf numFmtId="0" fontId="3" fillId="6" borderId="0" xfId="0" applyFont="1" applyFill="1"/>
    <xf numFmtId="43" fontId="14" fillId="7" borderId="1" xfId="1" applyFont="1" applyFill="1" applyBorder="1" applyAlignment="1">
      <alignment horizontal="center" vertical="center"/>
    </xf>
    <xf numFmtId="2" fontId="13" fillId="7" borderId="1" xfId="1" applyNumberFormat="1" applyFont="1" applyFill="1" applyBorder="1" applyAlignment="1">
      <alignment horizontal="center" vertical="center"/>
    </xf>
    <xf numFmtId="0" fontId="3" fillId="7" borderId="0" xfId="0" applyFont="1" applyFill="1"/>
    <xf numFmtId="43" fontId="6" fillId="3" borderId="0" xfId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9" fillId="3" borderId="0" xfId="0" applyFont="1" applyFill="1" applyBorder="1" applyAlignment="1">
      <alignment vertical="center"/>
    </xf>
    <xf numFmtId="164" fontId="10" fillId="3" borderId="0" xfId="1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3" borderId="0" xfId="0" applyNumberFormat="1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2" fontId="3" fillId="6" borderId="0" xfId="0" applyNumberFormat="1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3" fillId="0" borderId="0" xfId="0" applyFont="1" applyFill="1"/>
    <xf numFmtId="0" fontId="7" fillId="6" borderId="0" xfId="0" applyFont="1" applyFill="1"/>
    <xf numFmtId="4" fontId="13" fillId="6" borderId="1" xfId="1" applyNumberFormat="1" applyFont="1" applyFill="1" applyBorder="1" applyAlignment="1">
      <alignment horizontal="center" vertical="center"/>
    </xf>
    <xf numFmtId="4" fontId="13" fillId="7" borderId="1" xfId="1" applyNumberFormat="1" applyFont="1" applyFill="1" applyBorder="1" applyAlignment="1">
      <alignment horizontal="center" vertical="center"/>
    </xf>
    <xf numFmtId="4" fontId="13" fillId="7" borderId="1" xfId="0" applyNumberFormat="1" applyFont="1" applyFill="1" applyBorder="1" applyAlignment="1">
      <alignment horizontal="center" vertical="center"/>
    </xf>
    <xf numFmtId="4" fontId="15" fillId="7" borderId="1" xfId="1" applyNumberFormat="1" applyFont="1" applyFill="1" applyBorder="1" applyAlignment="1">
      <alignment horizontal="center" vertical="center"/>
    </xf>
    <xf numFmtId="4" fontId="3" fillId="6" borderId="0" xfId="0" applyNumberFormat="1" applyFont="1" applyFill="1"/>
    <xf numFmtId="2" fontId="3" fillId="0" borderId="0" xfId="0" applyNumberFormat="1" applyFont="1"/>
    <xf numFmtId="4" fontId="7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vertical="center"/>
    </xf>
    <xf numFmtId="43" fontId="15" fillId="7" borderId="1" xfId="1" applyFont="1" applyFill="1" applyBorder="1" applyAlignment="1">
      <alignment horizontal="center" vertical="center"/>
    </xf>
    <xf numFmtId="4" fontId="13" fillId="6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4" fontId="11" fillId="3" borderId="2" xfId="1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 wrapText="1"/>
    </xf>
    <xf numFmtId="4" fontId="13" fillId="6" borderId="19" xfId="1" applyNumberFormat="1" applyFont="1" applyFill="1" applyBorder="1" applyAlignment="1">
      <alignment horizontal="left" vertical="center" wrapText="1"/>
    </xf>
    <xf numFmtId="43" fontId="14" fillId="6" borderId="20" xfId="1" applyFont="1" applyFill="1" applyBorder="1" applyAlignment="1">
      <alignment horizontal="center" vertical="center"/>
    </xf>
    <xf numFmtId="2" fontId="13" fillId="6" borderId="20" xfId="1" applyNumberFormat="1" applyFont="1" applyFill="1" applyBorder="1" applyAlignment="1">
      <alignment horizontal="center" vertical="center"/>
    </xf>
    <xf numFmtId="4" fontId="13" fillId="6" borderId="20" xfId="1" applyNumberFormat="1" applyFont="1" applyFill="1" applyBorder="1" applyAlignment="1">
      <alignment horizontal="center" vertical="center"/>
    </xf>
    <xf numFmtId="4" fontId="13" fillId="6" borderId="20" xfId="0" applyNumberFormat="1" applyFont="1" applyFill="1" applyBorder="1" applyAlignment="1">
      <alignment horizontal="center" vertical="center"/>
    </xf>
    <xf numFmtId="4" fontId="13" fillId="6" borderId="21" xfId="0" applyNumberFormat="1" applyFont="1" applyFill="1" applyBorder="1" applyAlignment="1">
      <alignment horizontal="center" vertical="center"/>
    </xf>
    <xf numFmtId="4" fontId="13" fillId="6" borderId="9" xfId="1" applyNumberFormat="1" applyFont="1" applyFill="1" applyBorder="1" applyAlignment="1">
      <alignment horizontal="left" vertical="center" wrapText="1"/>
    </xf>
    <xf numFmtId="4" fontId="13" fillId="6" borderId="22" xfId="0" applyNumberFormat="1" applyFont="1" applyFill="1" applyBorder="1" applyAlignment="1">
      <alignment horizontal="center" vertical="center"/>
    </xf>
    <xf numFmtId="4" fontId="13" fillId="6" borderId="8" xfId="1" applyNumberFormat="1" applyFont="1" applyFill="1" applyBorder="1" applyAlignment="1">
      <alignment horizontal="left" vertical="center" wrapText="1"/>
    </xf>
    <xf numFmtId="43" fontId="14" fillId="6" borderId="2" xfId="1" applyFont="1" applyFill="1" applyBorder="1" applyAlignment="1">
      <alignment horizontal="center" vertical="center"/>
    </xf>
    <xf numFmtId="2" fontId="13" fillId="6" borderId="2" xfId="1" applyNumberFormat="1" applyFont="1" applyFill="1" applyBorder="1" applyAlignment="1">
      <alignment horizontal="center" vertical="center"/>
    </xf>
    <xf numFmtId="4" fontId="13" fillId="6" borderId="2" xfId="1" applyNumberFormat="1" applyFont="1" applyFill="1" applyBorder="1" applyAlignment="1">
      <alignment horizontal="center" vertical="center"/>
    </xf>
    <xf numFmtId="4" fontId="13" fillId="6" borderId="2" xfId="0" applyNumberFormat="1" applyFont="1" applyFill="1" applyBorder="1" applyAlignment="1">
      <alignment horizontal="center" vertical="center"/>
    </xf>
    <xf numFmtId="4" fontId="13" fillId="6" borderId="7" xfId="0" applyNumberFormat="1" applyFont="1" applyFill="1" applyBorder="1" applyAlignment="1">
      <alignment horizontal="center" vertical="center"/>
    </xf>
    <xf numFmtId="4" fontId="13" fillId="7" borderId="19" xfId="1" applyNumberFormat="1" applyFont="1" applyFill="1" applyBorder="1" applyAlignment="1">
      <alignment horizontal="left" vertical="center" wrapText="1"/>
    </xf>
    <xf numFmtId="43" fontId="14" fillId="7" borderId="20" xfId="1" applyFont="1" applyFill="1" applyBorder="1" applyAlignment="1">
      <alignment horizontal="center" vertical="center"/>
    </xf>
    <xf numFmtId="2" fontId="13" fillId="7" borderId="20" xfId="1" applyNumberFormat="1" applyFont="1" applyFill="1" applyBorder="1" applyAlignment="1">
      <alignment horizontal="center" vertical="center"/>
    </xf>
    <xf numFmtId="4" fontId="13" fillId="7" borderId="20" xfId="1" applyNumberFormat="1" applyFont="1" applyFill="1" applyBorder="1" applyAlignment="1">
      <alignment horizontal="center" vertical="center"/>
    </xf>
    <xf numFmtId="4" fontId="13" fillId="7" borderId="20" xfId="0" applyNumberFormat="1" applyFont="1" applyFill="1" applyBorder="1" applyAlignment="1">
      <alignment horizontal="center" vertical="center"/>
    </xf>
    <xf numFmtId="4" fontId="13" fillId="7" borderId="21" xfId="0" applyNumberFormat="1" applyFont="1" applyFill="1" applyBorder="1" applyAlignment="1">
      <alignment horizontal="center" vertical="center"/>
    </xf>
    <xf numFmtId="4" fontId="13" fillId="7" borderId="9" xfId="1" applyNumberFormat="1" applyFont="1" applyFill="1" applyBorder="1" applyAlignment="1">
      <alignment horizontal="left" vertical="center" wrapText="1"/>
    </xf>
    <xf numFmtId="4" fontId="13" fillId="7" borderId="22" xfId="0" applyNumberFormat="1" applyFont="1" applyFill="1" applyBorder="1" applyAlignment="1">
      <alignment horizontal="center" vertical="center"/>
    </xf>
    <xf numFmtId="4" fontId="15" fillId="7" borderId="9" xfId="1" applyNumberFormat="1" applyFont="1" applyFill="1" applyBorder="1" applyAlignment="1">
      <alignment horizontal="left" vertical="center" wrapText="1"/>
    </xf>
    <xf numFmtId="4" fontId="15" fillId="7" borderId="22" xfId="1" applyNumberFormat="1" applyFont="1" applyFill="1" applyBorder="1" applyAlignment="1">
      <alignment horizontal="center" vertical="center"/>
    </xf>
    <xf numFmtId="4" fontId="13" fillId="7" borderId="8" xfId="1" applyNumberFormat="1" applyFont="1" applyFill="1" applyBorder="1" applyAlignment="1">
      <alignment horizontal="left" vertical="center" wrapText="1"/>
    </xf>
    <xf numFmtId="43" fontId="14" fillId="7" borderId="2" xfId="1" applyFont="1" applyFill="1" applyBorder="1" applyAlignment="1">
      <alignment horizontal="center" vertical="center"/>
    </xf>
    <xf numFmtId="2" fontId="13" fillId="7" borderId="2" xfId="1" applyNumberFormat="1" applyFont="1" applyFill="1" applyBorder="1" applyAlignment="1">
      <alignment horizontal="center" vertical="center"/>
    </xf>
    <xf numFmtId="4" fontId="13" fillId="7" borderId="2" xfId="1" applyNumberFormat="1" applyFont="1" applyFill="1" applyBorder="1" applyAlignment="1">
      <alignment horizontal="center" vertical="center"/>
    </xf>
    <xf numFmtId="4" fontId="13" fillId="7" borderId="2" xfId="0" applyNumberFormat="1" applyFont="1" applyFill="1" applyBorder="1" applyAlignment="1">
      <alignment horizontal="center" vertical="center"/>
    </xf>
    <xf numFmtId="4" fontId="13" fillId="7" borderId="7" xfId="0" applyNumberFormat="1" applyFont="1" applyFill="1" applyBorder="1" applyAlignment="1">
      <alignment horizontal="center" vertical="center"/>
    </xf>
    <xf numFmtId="4" fontId="15" fillId="6" borderId="19" xfId="1" applyNumberFormat="1" applyFont="1" applyFill="1" applyBorder="1" applyAlignment="1">
      <alignment horizontal="left" vertical="center" wrapText="1"/>
    </xf>
    <xf numFmtId="43" fontId="15" fillId="6" borderId="20" xfId="1" applyFont="1" applyFill="1" applyBorder="1" applyAlignment="1">
      <alignment horizontal="center" vertical="center"/>
    </xf>
    <xf numFmtId="2" fontId="15" fillId="6" borderId="20" xfId="1" applyNumberFormat="1" applyFont="1" applyFill="1" applyBorder="1" applyAlignment="1">
      <alignment horizontal="center" vertical="center"/>
    </xf>
    <xf numFmtId="4" fontId="15" fillId="6" borderId="20" xfId="1" applyNumberFormat="1" applyFont="1" applyFill="1" applyBorder="1" applyAlignment="1">
      <alignment horizontal="center" vertical="center"/>
    </xf>
    <xf numFmtId="4" fontId="15" fillId="6" borderId="20" xfId="0" applyNumberFormat="1" applyFont="1" applyFill="1" applyBorder="1" applyAlignment="1">
      <alignment horizontal="center" vertical="center"/>
    </xf>
    <xf numFmtId="4" fontId="15" fillId="6" borderId="21" xfId="0" applyNumberFormat="1" applyFont="1" applyFill="1" applyBorder="1" applyAlignment="1">
      <alignment horizontal="center" vertical="center"/>
    </xf>
    <xf numFmtId="4" fontId="15" fillId="7" borderId="8" xfId="1" applyNumberFormat="1" applyFont="1" applyFill="1" applyBorder="1" applyAlignment="1">
      <alignment horizontal="left" vertical="center" wrapText="1"/>
    </xf>
    <xf numFmtId="43" fontId="15" fillId="7" borderId="2" xfId="1" applyFont="1" applyFill="1" applyBorder="1" applyAlignment="1">
      <alignment horizontal="center" vertical="center"/>
    </xf>
    <xf numFmtId="4" fontId="15" fillId="7" borderId="2" xfId="1" applyNumberFormat="1" applyFont="1" applyFill="1" applyBorder="1" applyAlignment="1">
      <alignment horizontal="center" vertical="center"/>
    </xf>
    <xf numFmtId="4" fontId="15" fillId="7" borderId="7" xfId="1" applyNumberFormat="1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vertical="center" wrapText="1"/>
    </xf>
    <xf numFmtId="164" fontId="11" fillId="4" borderId="25" xfId="1" applyNumberFormat="1" applyFont="1" applyFill="1" applyBorder="1" applyAlignment="1">
      <alignment vertical="center"/>
    </xf>
    <xf numFmtId="4" fontId="11" fillId="4" borderId="25" xfId="0" applyNumberFormat="1" applyFont="1" applyFill="1" applyBorder="1" applyAlignment="1">
      <alignment horizontal="center" vertical="center"/>
    </xf>
    <xf numFmtId="4" fontId="13" fillId="4" borderId="26" xfId="0" applyNumberFormat="1" applyFont="1" applyFill="1" applyBorder="1" applyAlignment="1">
      <alignment horizontal="center" vertical="center"/>
    </xf>
    <xf numFmtId="4" fontId="13" fillId="8" borderId="3" xfId="1" applyNumberFormat="1" applyFont="1" applyFill="1" applyBorder="1" applyAlignment="1">
      <alignment horizontal="left" vertical="center" wrapText="1"/>
    </xf>
    <xf numFmtId="43" fontId="14" fillId="8" borderId="5" xfId="1" applyFont="1" applyFill="1" applyBorder="1" applyAlignment="1">
      <alignment horizontal="center" vertical="center"/>
    </xf>
    <xf numFmtId="2" fontId="13" fillId="8" borderId="5" xfId="1" applyNumberFormat="1" applyFont="1" applyFill="1" applyBorder="1" applyAlignment="1">
      <alignment horizontal="center" vertical="center"/>
    </xf>
    <xf numFmtId="4" fontId="13" fillId="8" borderId="6" xfId="0" applyNumberFormat="1" applyFont="1" applyFill="1" applyBorder="1" applyAlignment="1">
      <alignment horizontal="center" vertical="center"/>
    </xf>
    <xf numFmtId="4" fontId="14" fillId="8" borderId="3" xfId="1" applyNumberFormat="1" applyFont="1" applyFill="1" applyBorder="1" applyAlignment="1">
      <alignment horizontal="left" vertical="center" wrapText="1"/>
    </xf>
    <xf numFmtId="4" fontId="14" fillId="8" borderId="5" xfId="1" applyNumberFormat="1" applyFont="1" applyFill="1" applyBorder="1" applyAlignment="1">
      <alignment horizontal="center" vertical="center"/>
    </xf>
    <xf numFmtId="4" fontId="14" fillId="8" borderId="6" xfId="1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center" vertical="center" wrapText="1"/>
    </xf>
    <xf numFmtId="2" fontId="20" fillId="0" borderId="0" xfId="2" applyNumberFormat="1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center" vertical="center" wrapText="1"/>
    </xf>
    <xf numFmtId="0" fontId="24" fillId="9" borderId="4" xfId="2" applyFont="1" applyFill="1" applyBorder="1" applyAlignment="1">
      <alignment horizontal="center" vertical="center" wrapText="1"/>
    </xf>
    <xf numFmtId="0" fontId="22" fillId="9" borderId="4" xfId="2" applyFont="1" applyFill="1" applyBorder="1" applyAlignment="1">
      <alignment horizontal="center" vertical="center" wrapText="1"/>
    </xf>
    <xf numFmtId="0" fontId="19" fillId="0" borderId="31" xfId="2" applyFont="1" applyFill="1" applyBorder="1" applyAlignment="1">
      <alignment horizontal="center" vertical="center" wrapText="1"/>
    </xf>
    <xf numFmtId="0" fontId="19" fillId="0" borderId="12" xfId="2" applyFont="1" applyFill="1" applyBorder="1" applyAlignment="1">
      <alignment horizontal="center" vertical="center" wrapText="1"/>
    </xf>
    <xf numFmtId="0" fontId="19" fillId="3" borderId="12" xfId="2" applyFont="1" applyFill="1" applyBorder="1" applyAlignment="1">
      <alignment horizontal="center" vertical="center" wrapText="1"/>
    </xf>
    <xf numFmtId="0" fontId="19" fillId="3" borderId="13" xfId="2" applyFont="1" applyFill="1" applyBorder="1" applyAlignment="1">
      <alignment horizontal="center" vertical="center" wrapText="1"/>
    </xf>
    <xf numFmtId="0" fontId="19" fillId="3" borderId="11" xfId="2" applyFont="1" applyFill="1" applyBorder="1" applyAlignment="1">
      <alignment horizontal="center" vertical="center" wrapText="1"/>
    </xf>
    <xf numFmtId="4" fontId="25" fillId="6" borderId="19" xfId="1" applyNumberFormat="1" applyFont="1" applyFill="1" applyBorder="1" applyAlignment="1">
      <alignment horizontal="left" vertical="center" wrapText="1"/>
    </xf>
    <xf numFmtId="4" fontId="25" fillId="6" borderId="20" xfId="1" applyNumberFormat="1" applyFont="1" applyFill="1" applyBorder="1" applyAlignment="1">
      <alignment horizontal="center" vertical="center"/>
    </xf>
    <xf numFmtId="4" fontId="25" fillId="6" borderId="9" xfId="1" applyNumberFormat="1" applyFont="1" applyFill="1" applyBorder="1" applyAlignment="1">
      <alignment horizontal="left" vertical="center" wrapText="1"/>
    </xf>
    <xf numFmtId="4" fontId="25" fillId="6" borderId="1" xfId="1" applyNumberFormat="1" applyFont="1" applyFill="1" applyBorder="1" applyAlignment="1">
      <alignment horizontal="center" vertical="center"/>
    </xf>
    <xf numFmtId="4" fontId="20" fillId="0" borderId="0" xfId="2" applyNumberFormat="1" applyFont="1" applyFill="1" applyBorder="1" applyAlignment="1">
      <alignment horizontal="center" vertical="center" wrapText="1"/>
    </xf>
    <xf numFmtId="4" fontId="25" fillId="6" borderId="8" xfId="1" applyNumberFormat="1" applyFont="1" applyFill="1" applyBorder="1" applyAlignment="1">
      <alignment horizontal="left" vertical="center" wrapText="1"/>
    </xf>
    <xf numFmtId="4" fontId="25" fillId="6" borderId="2" xfId="1" applyNumberFormat="1" applyFont="1" applyFill="1" applyBorder="1" applyAlignment="1">
      <alignment horizontal="center" vertical="center"/>
    </xf>
    <xf numFmtId="4" fontId="25" fillId="8" borderId="3" xfId="1" applyNumberFormat="1" applyFont="1" applyFill="1" applyBorder="1" applyAlignment="1">
      <alignment horizontal="left" vertical="center" wrapText="1"/>
    </xf>
    <xf numFmtId="4" fontId="25" fillId="8" borderId="5" xfId="1" applyNumberFormat="1" applyFont="1" applyFill="1" applyBorder="1" applyAlignment="1">
      <alignment horizontal="center" vertical="center"/>
    </xf>
    <xf numFmtId="4" fontId="25" fillId="7" borderId="19" xfId="1" applyNumberFormat="1" applyFont="1" applyFill="1" applyBorder="1" applyAlignment="1">
      <alignment horizontal="left" vertical="center" wrapText="1"/>
    </xf>
    <xf numFmtId="4" fontId="25" fillId="7" borderId="20" xfId="1" applyNumberFormat="1" applyFont="1" applyFill="1" applyBorder="1" applyAlignment="1">
      <alignment horizontal="center" vertical="center"/>
    </xf>
    <xf numFmtId="4" fontId="25" fillId="7" borderId="9" xfId="1" applyNumberFormat="1" applyFont="1" applyFill="1" applyBorder="1" applyAlignment="1">
      <alignment horizontal="left" vertical="center" wrapText="1"/>
    </xf>
    <xf numFmtId="4" fontId="25" fillId="7" borderId="1" xfId="1" applyNumberFormat="1" applyFont="1" applyFill="1" applyBorder="1" applyAlignment="1">
      <alignment horizontal="center" vertical="center"/>
    </xf>
    <xf numFmtId="4" fontId="26" fillId="7" borderId="9" xfId="1" applyNumberFormat="1" applyFont="1" applyFill="1" applyBorder="1" applyAlignment="1">
      <alignment horizontal="left" vertical="center" wrapText="1"/>
    </xf>
    <xf numFmtId="4" fontId="26" fillId="7" borderId="1" xfId="1" applyNumberFormat="1" applyFont="1" applyFill="1" applyBorder="1" applyAlignment="1">
      <alignment horizontal="center" vertical="center"/>
    </xf>
    <xf numFmtId="4" fontId="25" fillId="7" borderId="8" xfId="1" applyNumberFormat="1" applyFont="1" applyFill="1" applyBorder="1" applyAlignment="1">
      <alignment horizontal="left" vertical="center" wrapText="1"/>
    </xf>
    <xf numFmtId="4" fontId="25" fillId="7" borderId="2" xfId="1" applyNumberFormat="1" applyFont="1" applyFill="1" applyBorder="1" applyAlignment="1">
      <alignment horizontal="center" vertical="center"/>
    </xf>
    <xf numFmtId="4" fontId="26" fillId="6" borderId="19" xfId="1" applyNumberFormat="1" applyFont="1" applyFill="1" applyBorder="1" applyAlignment="1">
      <alignment horizontal="left" vertical="center" wrapText="1"/>
    </xf>
    <xf numFmtId="4" fontId="26" fillId="6" borderId="20" xfId="1" applyNumberFormat="1" applyFont="1" applyFill="1" applyBorder="1" applyAlignment="1">
      <alignment horizontal="center" vertical="center"/>
    </xf>
    <xf numFmtId="4" fontId="27" fillId="0" borderId="0" xfId="2" applyNumberFormat="1" applyFont="1" applyFill="1" applyBorder="1" applyAlignment="1">
      <alignment horizontal="center" vertical="center" wrapText="1"/>
    </xf>
    <xf numFmtId="2" fontId="27" fillId="0" borderId="0" xfId="2" applyNumberFormat="1" applyFont="1" applyFill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 vertical="center" wrapText="1"/>
    </xf>
    <xf numFmtId="4" fontId="26" fillId="7" borderId="8" xfId="1" applyNumberFormat="1" applyFont="1" applyFill="1" applyBorder="1" applyAlignment="1">
      <alignment horizontal="left" vertical="center" wrapText="1"/>
    </xf>
    <xf numFmtId="4" fontId="26" fillId="7" borderId="2" xfId="1" applyNumberFormat="1" applyFont="1" applyFill="1" applyBorder="1" applyAlignment="1">
      <alignment horizontal="center" vertical="center"/>
    </xf>
    <xf numFmtId="4" fontId="29" fillId="8" borderId="3" xfId="1" applyNumberFormat="1" applyFont="1" applyFill="1" applyBorder="1" applyAlignment="1">
      <alignment horizontal="left" vertical="center" wrapText="1"/>
    </xf>
    <xf numFmtId="4" fontId="29" fillId="8" borderId="5" xfId="1" applyNumberFormat="1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vertical="center" wrapText="1"/>
    </xf>
    <xf numFmtId="4" fontId="12" fillId="4" borderId="25" xfId="0" applyNumberFormat="1" applyFont="1" applyFill="1" applyBorder="1" applyAlignment="1">
      <alignment horizontal="center" vertical="center"/>
    </xf>
    <xf numFmtId="0" fontId="30" fillId="0" borderId="0" xfId="2" applyFont="1" applyFill="1" applyAlignment="1">
      <alignment horizontal="center" vertical="center" wrapText="1"/>
    </xf>
    <xf numFmtId="0" fontId="30" fillId="3" borderId="0" xfId="2" applyFont="1" applyFill="1" applyAlignment="1">
      <alignment horizontal="center" vertical="center" wrapText="1"/>
    </xf>
    <xf numFmtId="0" fontId="31" fillId="0" borderId="0" xfId="2" applyFont="1" applyFill="1" applyBorder="1" applyAlignment="1">
      <alignment horizontal="center" vertical="center" wrapText="1"/>
    </xf>
    <xf numFmtId="3" fontId="30" fillId="0" borderId="0" xfId="2" applyNumberFormat="1" applyFont="1" applyFill="1" applyAlignment="1">
      <alignment horizontal="center" vertical="center" wrapText="1"/>
    </xf>
    <xf numFmtId="166" fontId="3" fillId="0" borderId="0" xfId="0" applyNumberFormat="1" applyFont="1"/>
    <xf numFmtId="1" fontId="16" fillId="0" borderId="0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vertical="center"/>
    </xf>
    <xf numFmtId="164" fontId="4" fillId="0" borderId="25" xfId="0" applyNumberFormat="1" applyFont="1" applyBorder="1" applyAlignment="1">
      <alignment horizontal="center" vertical="center"/>
    </xf>
    <xf numFmtId="0" fontId="4" fillId="0" borderId="26" xfId="0" applyFont="1" applyBorder="1"/>
    <xf numFmtId="0" fontId="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vertical="center"/>
    </xf>
    <xf numFmtId="164" fontId="16" fillId="0" borderId="0" xfId="0" applyNumberFormat="1" applyFont="1" applyBorder="1" applyAlignment="1">
      <alignment horizontal="center" vertical="center"/>
    </xf>
    <xf numFmtId="1" fontId="16" fillId="0" borderId="0" xfId="0" applyNumberFormat="1" applyFont="1" applyBorder="1" applyAlignment="1">
      <alignment horizontal="center" vertical="top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horizontal="center"/>
    </xf>
    <xf numFmtId="3" fontId="5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0" fontId="19" fillId="9" borderId="21" xfId="2" applyFont="1" applyFill="1" applyBorder="1" applyAlignment="1">
      <alignment horizontal="center" vertical="center" wrapText="1"/>
    </xf>
    <xf numFmtId="0" fontId="19" fillId="9" borderId="23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9" fillId="0" borderId="27" xfId="2" applyFont="1" applyFill="1" applyBorder="1" applyAlignment="1">
      <alignment horizontal="center" vertical="center" wrapText="1"/>
    </xf>
    <xf numFmtId="0" fontId="22" fillId="9" borderId="19" xfId="2" applyFont="1" applyFill="1" applyBorder="1" applyAlignment="1">
      <alignment horizontal="center" vertical="center" wrapText="1"/>
    </xf>
    <xf numFmtId="0" fontId="22" fillId="9" borderId="10" xfId="2" applyFont="1" applyFill="1" applyBorder="1" applyAlignment="1">
      <alignment horizontal="center" vertical="center" wrapText="1"/>
    </xf>
    <xf numFmtId="0" fontId="22" fillId="9" borderId="20" xfId="2" applyFont="1" applyFill="1" applyBorder="1" applyAlignment="1">
      <alignment horizontal="center" vertical="center" wrapText="1"/>
    </xf>
    <xf numFmtId="0" fontId="22" fillId="9" borderId="4" xfId="2" applyFont="1" applyFill="1" applyBorder="1" applyAlignment="1">
      <alignment horizontal="center" vertical="center" wrapText="1"/>
    </xf>
    <xf numFmtId="0" fontId="22" fillId="9" borderId="28" xfId="2" applyFont="1" applyFill="1" applyBorder="1" applyAlignment="1">
      <alignment horizontal="center" vertical="center" wrapText="1"/>
    </xf>
    <xf numFmtId="0" fontId="22" fillId="9" borderId="29" xfId="2" applyFont="1" applyFill="1" applyBorder="1" applyAlignment="1">
      <alignment horizontal="center" vertical="center" wrapText="1"/>
    </xf>
    <xf numFmtId="0" fontId="19" fillId="9" borderId="20" xfId="2" applyFont="1" applyFill="1" applyBorder="1" applyAlignment="1">
      <alignment horizontal="center" vertical="center" wrapText="1"/>
    </xf>
    <xf numFmtId="0" fontId="19" fillId="9" borderId="4" xfId="2" applyFont="1" applyFill="1" applyBorder="1" applyAlignment="1">
      <alignment horizontal="center" vertical="center" wrapText="1"/>
    </xf>
    <xf numFmtId="0" fontId="19" fillId="9" borderId="30" xfId="2" applyFont="1" applyFill="1" applyBorder="1" applyAlignment="1">
      <alignment horizontal="center" vertical="center" wrapText="1"/>
    </xf>
    <xf numFmtId="0" fontId="19" fillId="9" borderId="25" xfId="2" applyFont="1" applyFill="1" applyBorder="1" applyAlignment="1">
      <alignment horizontal="center" vertical="center" wrapText="1"/>
    </xf>
    <xf numFmtId="4" fontId="16" fillId="0" borderId="0" xfId="0" applyNumberFormat="1" applyFont="1" applyAlignment="1">
      <alignment horizontal="center"/>
    </xf>
    <xf numFmtId="43" fontId="32" fillId="3" borderId="0" xfId="1" applyFont="1" applyFill="1" applyBorder="1" applyAlignment="1">
      <alignment horizontal="center" vertical="center"/>
    </xf>
    <xf numFmtId="166" fontId="33" fillId="3" borderId="0" xfId="0" applyNumberFormat="1" applyFont="1" applyFill="1" applyBorder="1" applyAlignment="1">
      <alignment vertical="center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vertical="center"/>
    </xf>
  </cellXfs>
  <cellStyles count="4">
    <cellStyle name="Обычный" xfId="0" builtinId="0"/>
    <cellStyle name="Обычный 2" xfId="3"/>
    <cellStyle name="Обычный 3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2"/>
  <sheetViews>
    <sheetView tabSelected="1" view="pageBreakPreview" zoomScale="59" zoomScaleNormal="80" zoomScaleSheetLayoutView="59" workbookViewId="0">
      <selection activeCell="G5" sqref="G5"/>
    </sheetView>
  </sheetViews>
  <sheetFormatPr defaultColWidth="9.140625" defaultRowHeight="15.75" x14ac:dyDescent="0.25"/>
  <cols>
    <col min="1" max="1" width="34.85546875" style="6" customWidth="1"/>
    <col min="2" max="2" width="19.140625" style="1" customWidth="1"/>
    <col min="3" max="3" width="19" style="1" customWidth="1"/>
    <col min="4" max="4" width="20.42578125" style="4" customWidth="1"/>
    <col min="5" max="5" width="21.42578125" style="4" customWidth="1"/>
    <col min="6" max="8" width="25" style="6" customWidth="1"/>
    <col min="9" max="9" width="28.28515625" style="6" customWidth="1"/>
    <col min="10" max="10" width="11.140625" style="37" customWidth="1"/>
    <col min="11" max="11" width="10.5703125" style="1" customWidth="1"/>
    <col min="12" max="14" width="12.28515625" style="1" customWidth="1"/>
    <col min="15" max="15" width="12.28515625" style="2" customWidth="1"/>
    <col min="16" max="16384" width="9.140625" style="1"/>
  </cols>
  <sheetData>
    <row r="1" spans="1:15" ht="28.5" customHeight="1" x14ac:dyDescent="0.25">
      <c r="A1" s="164" t="s">
        <v>20</v>
      </c>
      <c r="B1" s="164"/>
      <c r="C1" s="164"/>
      <c r="D1" s="164"/>
      <c r="E1" s="164"/>
      <c r="F1" s="164"/>
      <c r="G1" s="164"/>
      <c r="H1" s="164"/>
      <c r="I1" s="164"/>
    </row>
    <row r="2" spans="1:15" ht="30" customHeight="1" x14ac:dyDescent="0.25">
      <c r="A2" s="165" t="s">
        <v>12</v>
      </c>
      <c r="B2" s="165"/>
      <c r="C2" s="165"/>
      <c r="D2" s="165"/>
      <c r="E2" s="165"/>
      <c r="F2" s="165"/>
      <c r="G2" s="165"/>
      <c r="H2" s="165"/>
      <c r="I2" s="165"/>
    </row>
    <row r="3" spans="1:15" ht="30.75" customHeight="1" x14ac:dyDescent="0.25">
      <c r="A3" s="166" t="s">
        <v>1</v>
      </c>
      <c r="B3" s="168" t="s">
        <v>13</v>
      </c>
      <c r="C3" s="169"/>
      <c r="D3" s="169"/>
      <c r="E3" s="169"/>
      <c r="F3" s="169"/>
      <c r="G3" s="169"/>
      <c r="H3" s="169"/>
      <c r="I3" s="170"/>
    </row>
    <row r="4" spans="1:15" ht="105.75" customHeight="1" thickBot="1" x14ac:dyDescent="0.3">
      <c r="A4" s="167"/>
      <c r="B4" s="42" t="s">
        <v>14</v>
      </c>
      <c r="C4" s="42" t="s">
        <v>11</v>
      </c>
      <c r="D4" s="160" t="s">
        <v>0</v>
      </c>
      <c r="E4" s="161"/>
      <c r="F4" s="43" t="s">
        <v>22</v>
      </c>
      <c r="G4" s="43" t="s">
        <v>60</v>
      </c>
      <c r="H4" s="44" t="s">
        <v>4</v>
      </c>
      <c r="I4" s="45" t="s">
        <v>10</v>
      </c>
      <c r="J4" s="38" t="s">
        <v>39</v>
      </c>
      <c r="K4" s="6" t="s">
        <v>40</v>
      </c>
      <c r="L4" s="159"/>
      <c r="M4" s="159"/>
    </row>
    <row r="5" spans="1:15" s="9" customFormat="1" ht="18" x14ac:dyDescent="0.25">
      <c r="A5" s="46" t="s">
        <v>2</v>
      </c>
      <c r="B5" s="47" t="s">
        <v>5</v>
      </c>
      <c r="C5" s="48">
        <v>1</v>
      </c>
      <c r="D5" s="49">
        <v>34254</v>
      </c>
      <c r="E5" s="49">
        <f>D5*C5</f>
        <v>34254</v>
      </c>
      <c r="F5" s="50">
        <f>E5*12*2.6</f>
        <v>1068724.8</v>
      </c>
      <c r="G5" s="50">
        <f>E5*K5*2.6</f>
        <v>659046.96000000008</v>
      </c>
      <c r="H5" s="50">
        <f>F5+G5</f>
        <v>1727771.7600000002</v>
      </c>
      <c r="I5" s="51">
        <f>H5/12</f>
        <v>143980.98000000001</v>
      </c>
      <c r="J5" s="25">
        <v>12</v>
      </c>
      <c r="K5" s="26">
        <v>7.4</v>
      </c>
      <c r="L5" s="25"/>
      <c r="M5" s="26"/>
      <c r="N5" s="34"/>
      <c r="O5" s="29"/>
    </row>
    <row r="6" spans="1:15" s="9" customFormat="1" ht="18" x14ac:dyDescent="0.25">
      <c r="A6" s="52" t="s">
        <v>18</v>
      </c>
      <c r="B6" s="7" t="s">
        <v>5</v>
      </c>
      <c r="C6" s="8">
        <v>1</v>
      </c>
      <c r="D6" s="30">
        <v>21798</v>
      </c>
      <c r="E6" s="30">
        <f t="shared" ref="E6:E28" si="0">D6*C6</f>
        <v>21798</v>
      </c>
      <c r="F6" s="40">
        <f t="shared" ref="F6:F8" si="1">E6*12*2.6</f>
        <v>680097.6</v>
      </c>
      <c r="G6" s="40">
        <f>E6*K6*2.6</f>
        <v>419393.52</v>
      </c>
      <c r="H6" s="40">
        <f t="shared" ref="H6:H29" si="2">F6+G6</f>
        <v>1099491.1200000001</v>
      </c>
      <c r="I6" s="53">
        <f>H6/12</f>
        <v>91624.260000000009</v>
      </c>
      <c r="J6" s="25">
        <v>12</v>
      </c>
      <c r="K6" s="26">
        <v>7.4</v>
      </c>
      <c r="L6" s="25"/>
      <c r="M6" s="26"/>
      <c r="N6" s="34"/>
      <c r="O6" s="29"/>
    </row>
    <row r="7" spans="1:15" s="9" customFormat="1" ht="18" x14ac:dyDescent="0.25">
      <c r="A7" s="52" t="s">
        <v>15</v>
      </c>
      <c r="B7" s="7" t="s">
        <v>5</v>
      </c>
      <c r="C7" s="8">
        <v>1</v>
      </c>
      <c r="D7" s="30">
        <v>30102</v>
      </c>
      <c r="E7" s="30">
        <f t="shared" si="0"/>
        <v>30102</v>
      </c>
      <c r="F7" s="40">
        <f t="shared" si="1"/>
        <v>939182.4</v>
      </c>
      <c r="G7" s="40">
        <f t="shared" ref="G7:G29" si="3">E7*K7*2.6</f>
        <v>579162.4800000001</v>
      </c>
      <c r="H7" s="40">
        <f t="shared" si="2"/>
        <v>1518344.8800000001</v>
      </c>
      <c r="I7" s="53">
        <f>H7/12</f>
        <v>126528.74</v>
      </c>
      <c r="J7" s="25">
        <v>12</v>
      </c>
      <c r="K7" s="26">
        <v>7.4</v>
      </c>
      <c r="L7" s="25"/>
      <c r="M7" s="26"/>
      <c r="N7" s="34"/>
      <c r="O7" s="29"/>
    </row>
    <row r="8" spans="1:15" s="9" customFormat="1" ht="36.75" thickBot="1" x14ac:dyDescent="0.3">
      <c r="A8" s="54" t="s">
        <v>16</v>
      </c>
      <c r="B8" s="55" t="s">
        <v>5</v>
      </c>
      <c r="C8" s="56">
        <v>1</v>
      </c>
      <c r="D8" s="57">
        <v>14532</v>
      </c>
      <c r="E8" s="57">
        <f t="shared" si="0"/>
        <v>14532</v>
      </c>
      <c r="F8" s="58">
        <f t="shared" si="1"/>
        <v>453398.4</v>
      </c>
      <c r="G8" s="58">
        <f t="shared" si="3"/>
        <v>279595.68</v>
      </c>
      <c r="H8" s="58">
        <f t="shared" si="2"/>
        <v>732994.08000000007</v>
      </c>
      <c r="I8" s="59">
        <f>H8/12</f>
        <v>61082.840000000004</v>
      </c>
      <c r="J8" s="25">
        <v>12</v>
      </c>
      <c r="K8" s="26">
        <v>7.4</v>
      </c>
      <c r="L8" s="25"/>
      <c r="M8" s="26"/>
      <c r="N8" s="34"/>
      <c r="O8" s="29"/>
    </row>
    <row r="9" spans="1:15" s="9" customFormat="1" ht="32.25" customHeight="1" thickBot="1" x14ac:dyDescent="0.3">
      <c r="A9" s="90" t="s">
        <v>8</v>
      </c>
      <c r="B9" s="91"/>
      <c r="C9" s="92">
        <f>SUM(C5:C8)</f>
        <v>4</v>
      </c>
      <c r="D9" s="92">
        <f t="shared" ref="D9:H9" si="4">SUM(D5:D8)</f>
        <v>100686</v>
      </c>
      <c r="E9" s="92">
        <f t="shared" si="4"/>
        <v>100686</v>
      </c>
      <c r="F9" s="92">
        <f t="shared" si="4"/>
        <v>3141403.1999999997</v>
      </c>
      <c r="G9" s="92">
        <f t="shared" si="4"/>
        <v>1937198.64</v>
      </c>
      <c r="H9" s="92">
        <f t="shared" si="4"/>
        <v>5078601.8400000008</v>
      </c>
      <c r="I9" s="93">
        <f>H9/12/C9</f>
        <v>105804.20500000002</v>
      </c>
      <c r="J9" s="25"/>
      <c r="K9" s="26"/>
      <c r="L9" s="25"/>
      <c r="M9" s="26"/>
      <c r="N9" s="34"/>
      <c r="O9" s="29"/>
    </row>
    <row r="10" spans="1:15" s="9" customFormat="1" ht="18" x14ac:dyDescent="0.25">
      <c r="A10" s="60" t="s">
        <v>31</v>
      </c>
      <c r="B10" s="61" t="s">
        <v>6</v>
      </c>
      <c r="C10" s="62">
        <v>3</v>
      </c>
      <c r="D10" s="63">
        <v>22836</v>
      </c>
      <c r="E10" s="63">
        <f t="shared" si="0"/>
        <v>68508</v>
      </c>
      <c r="F10" s="63">
        <f>E10*12*2.6</f>
        <v>2137449.6</v>
      </c>
      <c r="G10" s="63">
        <f t="shared" si="3"/>
        <v>1157785.2</v>
      </c>
      <c r="H10" s="64">
        <f t="shared" si="2"/>
        <v>3295234.8</v>
      </c>
      <c r="I10" s="65">
        <f>H10/12/C10</f>
        <v>91534.299999999988</v>
      </c>
      <c r="J10" s="25">
        <v>12</v>
      </c>
      <c r="K10" s="26">
        <v>6.5</v>
      </c>
      <c r="L10" s="25"/>
      <c r="M10" s="26"/>
      <c r="N10" s="34"/>
      <c r="O10" s="29"/>
    </row>
    <row r="11" spans="1:15" s="12" customFormat="1" ht="18" x14ac:dyDescent="0.25">
      <c r="A11" s="66" t="s">
        <v>38</v>
      </c>
      <c r="B11" s="10" t="s">
        <v>6</v>
      </c>
      <c r="C11" s="11">
        <v>7</v>
      </c>
      <c r="D11" s="31">
        <v>28026</v>
      </c>
      <c r="E11" s="31">
        <f t="shared" si="0"/>
        <v>196182</v>
      </c>
      <c r="F11" s="31">
        <f t="shared" ref="F11:F29" si="5">E11*12*2.6</f>
        <v>6120878.4000000004</v>
      </c>
      <c r="G11" s="31">
        <f>E11*K11*2.6</f>
        <v>3315475.8000000003</v>
      </c>
      <c r="H11" s="32">
        <f t="shared" si="2"/>
        <v>9436354.2000000011</v>
      </c>
      <c r="I11" s="67">
        <f t="shared" ref="I11:I29" si="6">H11/12/C11</f>
        <v>112337.55000000002</v>
      </c>
      <c r="J11" s="25">
        <v>12</v>
      </c>
      <c r="K11" s="26">
        <v>6.5</v>
      </c>
      <c r="L11" s="25"/>
      <c r="M11" s="26"/>
      <c r="N11" s="34"/>
      <c r="O11" s="29"/>
    </row>
    <row r="12" spans="1:15" s="12" customFormat="1" ht="18" x14ac:dyDescent="0.25">
      <c r="A12" s="66" t="s">
        <v>27</v>
      </c>
      <c r="B12" s="10" t="s">
        <v>6</v>
      </c>
      <c r="C12" s="11">
        <v>6.5</v>
      </c>
      <c r="D12" s="31">
        <v>22836</v>
      </c>
      <c r="E12" s="31">
        <f t="shared" si="0"/>
        <v>148434</v>
      </c>
      <c r="F12" s="31">
        <f t="shared" si="5"/>
        <v>4631140.8</v>
      </c>
      <c r="G12" s="31">
        <f t="shared" si="3"/>
        <v>2508534.6</v>
      </c>
      <c r="H12" s="32">
        <f t="shared" si="2"/>
        <v>7139675.4000000004</v>
      </c>
      <c r="I12" s="67">
        <f t="shared" si="6"/>
        <v>91534.300000000017</v>
      </c>
      <c r="J12" s="25">
        <v>12</v>
      </c>
      <c r="K12" s="26">
        <v>6.5</v>
      </c>
      <c r="L12" s="25"/>
      <c r="M12" s="26"/>
      <c r="N12" s="34"/>
      <c r="O12" s="29"/>
    </row>
    <row r="13" spans="1:15" ht="18" x14ac:dyDescent="0.25">
      <c r="A13" s="68" t="s">
        <v>37</v>
      </c>
      <c r="B13" s="33" t="s">
        <v>6</v>
      </c>
      <c r="C13" s="33">
        <v>1</v>
      </c>
      <c r="D13" s="33">
        <v>12737</v>
      </c>
      <c r="E13" s="33">
        <f t="shared" si="0"/>
        <v>12737</v>
      </c>
      <c r="F13" s="33">
        <f t="shared" si="5"/>
        <v>397394.4</v>
      </c>
      <c r="G13" s="33">
        <f t="shared" si="3"/>
        <v>165581</v>
      </c>
      <c r="H13" s="33">
        <f>F13+G13</f>
        <v>562975.4</v>
      </c>
      <c r="I13" s="69">
        <f t="shared" si="6"/>
        <v>46914.616666666669</v>
      </c>
      <c r="J13" s="25">
        <v>12</v>
      </c>
      <c r="K13" s="26">
        <v>5</v>
      </c>
      <c r="L13" s="25"/>
      <c r="M13" s="26"/>
      <c r="N13" s="34"/>
      <c r="O13" s="29"/>
    </row>
    <row r="14" spans="1:15" ht="18" x14ac:dyDescent="0.25">
      <c r="A14" s="68" t="s">
        <v>32</v>
      </c>
      <c r="B14" s="39" t="s">
        <v>6</v>
      </c>
      <c r="C14" s="33">
        <v>2.5</v>
      </c>
      <c r="D14" s="33">
        <v>12737</v>
      </c>
      <c r="E14" s="33">
        <f t="shared" si="0"/>
        <v>31842.5</v>
      </c>
      <c r="F14" s="33">
        <f t="shared" si="5"/>
        <v>993486</v>
      </c>
      <c r="G14" s="33">
        <f t="shared" si="3"/>
        <v>413952.5</v>
      </c>
      <c r="H14" s="33">
        <f t="shared" si="2"/>
        <v>1407438.5</v>
      </c>
      <c r="I14" s="69">
        <f t="shared" si="6"/>
        <v>46914.616666666669</v>
      </c>
      <c r="J14" s="25">
        <v>12</v>
      </c>
      <c r="K14" s="26">
        <v>5</v>
      </c>
      <c r="L14" s="25"/>
      <c r="M14" s="26"/>
      <c r="N14" s="34"/>
      <c r="O14" s="29"/>
    </row>
    <row r="15" spans="1:15" s="28" customFormat="1" ht="18" x14ac:dyDescent="0.25">
      <c r="A15" s="66" t="s">
        <v>19</v>
      </c>
      <c r="B15" s="10" t="s">
        <v>6</v>
      </c>
      <c r="C15" s="11">
        <v>13</v>
      </c>
      <c r="D15" s="31">
        <v>22006</v>
      </c>
      <c r="E15" s="31">
        <f t="shared" si="0"/>
        <v>286078</v>
      </c>
      <c r="F15" s="31">
        <f t="shared" si="5"/>
        <v>8925633.5999999996</v>
      </c>
      <c r="G15" s="31">
        <f t="shared" si="3"/>
        <v>4834718.2</v>
      </c>
      <c r="H15" s="32">
        <f>F15+G15+2</f>
        <v>13760353.800000001</v>
      </c>
      <c r="I15" s="67">
        <f t="shared" si="6"/>
        <v>88207.396153846159</v>
      </c>
      <c r="J15" s="25">
        <v>12</v>
      </c>
      <c r="K15" s="26">
        <v>6.5</v>
      </c>
      <c r="L15" s="25"/>
      <c r="M15" s="26"/>
      <c r="N15" s="34"/>
      <c r="O15" s="29"/>
    </row>
    <row r="16" spans="1:15" s="28" customFormat="1" ht="36" x14ac:dyDescent="0.25">
      <c r="A16" s="66" t="s">
        <v>36</v>
      </c>
      <c r="B16" s="10" t="s">
        <v>6</v>
      </c>
      <c r="C16" s="11">
        <v>1</v>
      </c>
      <c r="D16" s="31">
        <v>22836</v>
      </c>
      <c r="E16" s="31">
        <f t="shared" si="0"/>
        <v>22836</v>
      </c>
      <c r="F16" s="31">
        <f t="shared" si="5"/>
        <v>712483.20000000007</v>
      </c>
      <c r="G16" s="31">
        <f t="shared" si="3"/>
        <v>385928.4</v>
      </c>
      <c r="H16" s="32">
        <f t="shared" si="2"/>
        <v>1098411.6000000001</v>
      </c>
      <c r="I16" s="67">
        <f t="shared" si="6"/>
        <v>91534.3</v>
      </c>
      <c r="J16" s="25">
        <v>12</v>
      </c>
      <c r="K16" s="26">
        <v>6.5</v>
      </c>
      <c r="L16" s="25"/>
      <c r="M16" s="26"/>
      <c r="N16" s="34"/>
      <c r="O16" s="29"/>
    </row>
    <row r="17" spans="1:15" s="28" customFormat="1" ht="18" x14ac:dyDescent="0.25">
      <c r="A17" s="66" t="s">
        <v>24</v>
      </c>
      <c r="B17" s="10" t="s">
        <v>6</v>
      </c>
      <c r="C17" s="11">
        <v>3</v>
      </c>
      <c r="D17" s="31">
        <v>22836</v>
      </c>
      <c r="E17" s="31">
        <f t="shared" si="0"/>
        <v>68508</v>
      </c>
      <c r="F17" s="31">
        <f t="shared" si="5"/>
        <v>2137449.6</v>
      </c>
      <c r="G17" s="31">
        <f t="shared" si="3"/>
        <v>1157785.2</v>
      </c>
      <c r="H17" s="32">
        <f t="shared" si="2"/>
        <v>3295234.8</v>
      </c>
      <c r="I17" s="67">
        <f t="shared" si="6"/>
        <v>91534.299999999988</v>
      </c>
      <c r="J17" s="25">
        <v>12</v>
      </c>
      <c r="K17" s="26">
        <v>6.5</v>
      </c>
      <c r="L17" s="25"/>
      <c r="M17" s="26"/>
      <c r="N17" s="34"/>
      <c r="O17" s="29"/>
    </row>
    <row r="18" spans="1:15" s="28" customFormat="1" ht="36" x14ac:dyDescent="0.25">
      <c r="A18" s="66" t="s">
        <v>23</v>
      </c>
      <c r="B18" s="10" t="s">
        <v>6</v>
      </c>
      <c r="C18" s="11">
        <v>1</v>
      </c>
      <c r="D18" s="31">
        <v>23874</v>
      </c>
      <c r="E18" s="31">
        <f t="shared" si="0"/>
        <v>23874</v>
      </c>
      <c r="F18" s="31">
        <f t="shared" si="5"/>
        <v>744868.8</v>
      </c>
      <c r="G18" s="31">
        <f t="shared" si="3"/>
        <v>403470.60000000003</v>
      </c>
      <c r="H18" s="32">
        <f t="shared" si="2"/>
        <v>1148339.4000000001</v>
      </c>
      <c r="I18" s="67">
        <f t="shared" si="6"/>
        <v>95694.950000000012</v>
      </c>
      <c r="J18" s="25">
        <v>12</v>
      </c>
      <c r="K18" s="26">
        <v>6.5</v>
      </c>
      <c r="L18" s="25"/>
      <c r="M18" s="26"/>
      <c r="N18" s="34"/>
      <c r="O18" s="29"/>
    </row>
    <row r="19" spans="1:15" s="28" customFormat="1" ht="18" x14ac:dyDescent="0.25">
      <c r="A19" s="66" t="s">
        <v>28</v>
      </c>
      <c r="B19" s="10" t="s">
        <v>6</v>
      </c>
      <c r="C19" s="11">
        <v>18</v>
      </c>
      <c r="D19" s="31">
        <v>22006</v>
      </c>
      <c r="E19" s="31">
        <f t="shared" si="0"/>
        <v>396108</v>
      </c>
      <c r="F19" s="31">
        <f t="shared" si="5"/>
        <v>12358569.6</v>
      </c>
      <c r="G19" s="31">
        <f t="shared" si="3"/>
        <v>7129349.8380000014</v>
      </c>
      <c r="H19" s="32">
        <f t="shared" si="2"/>
        <v>19487919.438000001</v>
      </c>
      <c r="I19" s="67">
        <f t="shared" si="6"/>
        <v>90221.849250000014</v>
      </c>
      <c r="J19" s="25">
        <v>12</v>
      </c>
      <c r="K19" s="26">
        <v>6.9225000000000003</v>
      </c>
      <c r="L19" s="25"/>
      <c r="M19" s="26"/>
      <c r="N19" s="34"/>
      <c r="O19" s="29"/>
    </row>
    <row r="20" spans="1:15" s="28" customFormat="1" ht="36" x14ac:dyDescent="0.25">
      <c r="A20" s="66" t="s">
        <v>26</v>
      </c>
      <c r="B20" s="10" t="s">
        <v>6</v>
      </c>
      <c r="C20" s="11">
        <v>3</v>
      </c>
      <c r="D20" s="31">
        <v>34254</v>
      </c>
      <c r="E20" s="31">
        <f t="shared" si="0"/>
        <v>102762</v>
      </c>
      <c r="F20" s="31">
        <f t="shared" si="5"/>
        <v>3206174.4</v>
      </c>
      <c r="G20" s="31">
        <f t="shared" si="3"/>
        <v>1870268.4000000001</v>
      </c>
      <c r="H20" s="32">
        <f t="shared" si="2"/>
        <v>5076442.8</v>
      </c>
      <c r="I20" s="67">
        <f t="shared" si="6"/>
        <v>141012.29999999999</v>
      </c>
      <c r="J20" s="25">
        <v>12</v>
      </c>
      <c r="K20" s="26">
        <v>7</v>
      </c>
      <c r="L20" s="25"/>
      <c r="M20" s="26"/>
      <c r="N20" s="34"/>
      <c r="O20" s="29"/>
    </row>
    <row r="21" spans="1:15" s="28" customFormat="1" ht="18" x14ac:dyDescent="0.25">
      <c r="A21" s="66" t="s">
        <v>29</v>
      </c>
      <c r="B21" s="10" t="s">
        <v>6</v>
      </c>
      <c r="C21" s="11">
        <v>4</v>
      </c>
      <c r="D21" s="31">
        <v>22836</v>
      </c>
      <c r="E21" s="31">
        <f t="shared" si="0"/>
        <v>91344</v>
      </c>
      <c r="F21" s="31">
        <f t="shared" si="5"/>
        <v>2849932.8000000003</v>
      </c>
      <c r="G21" s="31">
        <f>E21*K21*2.6+140.08</f>
        <v>1662600.8800000001</v>
      </c>
      <c r="H21" s="32">
        <f t="shared" si="2"/>
        <v>4512533.6800000006</v>
      </c>
      <c r="I21" s="67">
        <f t="shared" si="6"/>
        <v>94011.118333333347</v>
      </c>
      <c r="J21" s="25">
        <v>12</v>
      </c>
      <c r="K21" s="26">
        <v>7</v>
      </c>
      <c r="L21" s="25"/>
      <c r="M21" s="26"/>
      <c r="N21" s="34"/>
      <c r="O21" s="29"/>
    </row>
    <row r="22" spans="1:15" s="28" customFormat="1" ht="18.75" thickBot="1" x14ac:dyDescent="0.3">
      <c r="A22" s="70" t="s">
        <v>30</v>
      </c>
      <c r="B22" s="71" t="s">
        <v>6</v>
      </c>
      <c r="C22" s="72">
        <v>1</v>
      </c>
      <c r="D22" s="73">
        <v>22836</v>
      </c>
      <c r="E22" s="73">
        <f t="shared" si="0"/>
        <v>22836</v>
      </c>
      <c r="F22" s="73">
        <f t="shared" si="5"/>
        <v>712483.20000000007</v>
      </c>
      <c r="G22" s="73">
        <f>E22*K22*2.6</f>
        <v>415615.2</v>
      </c>
      <c r="H22" s="74">
        <f t="shared" si="2"/>
        <v>1128098.4000000001</v>
      </c>
      <c r="I22" s="75">
        <f t="shared" si="6"/>
        <v>94008.200000000012</v>
      </c>
      <c r="J22" s="25">
        <v>12</v>
      </c>
      <c r="K22" s="26">
        <v>7</v>
      </c>
      <c r="L22" s="25"/>
      <c r="M22" s="26"/>
      <c r="N22" s="34"/>
      <c r="O22" s="29"/>
    </row>
    <row r="23" spans="1:15" s="28" customFormat="1" ht="28.5" customHeight="1" thickBot="1" x14ac:dyDescent="0.3">
      <c r="A23" s="90" t="s">
        <v>8</v>
      </c>
      <c r="B23" s="91"/>
      <c r="C23" s="92">
        <f>SUM(C10:C22)</f>
        <v>64</v>
      </c>
      <c r="D23" s="92">
        <f t="shared" ref="D23:H23" si="7">SUM(D10:D22)</f>
        <v>292656</v>
      </c>
      <c r="E23" s="92">
        <f t="shared" si="7"/>
        <v>1472049.5</v>
      </c>
      <c r="F23" s="92">
        <f t="shared" si="7"/>
        <v>45927944.399999999</v>
      </c>
      <c r="G23" s="92">
        <f t="shared" si="7"/>
        <v>25421065.817999996</v>
      </c>
      <c r="H23" s="92">
        <f t="shared" si="7"/>
        <v>71349012.217999995</v>
      </c>
      <c r="I23" s="93">
        <f>H23/12/C23</f>
        <v>92902.359658854155</v>
      </c>
      <c r="J23" s="25"/>
      <c r="K23" s="26"/>
      <c r="L23" s="25"/>
      <c r="M23" s="26"/>
      <c r="N23" s="34"/>
      <c r="O23" s="29"/>
    </row>
    <row r="24" spans="1:15" s="28" customFormat="1" ht="18" x14ac:dyDescent="0.25">
      <c r="A24" s="76" t="s">
        <v>25</v>
      </c>
      <c r="B24" s="77" t="s">
        <v>7</v>
      </c>
      <c r="C24" s="78">
        <v>1</v>
      </c>
      <c r="D24" s="79">
        <v>16801</v>
      </c>
      <c r="E24" s="79">
        <f>D24*C24</f>
        <v>16801</v>
      </c>
      <c r="F24" s="79">
        <f t="shared" si="5"/>
        <v>524191.2</v>
      </c>
      <c r="G24" s="79">
        <f t="shared" si="3"/>
        <v>87365.2</v>
      </c>
      <c r="H24" s="80">
        <f t="shared" si="2"/>
        <v>611556.4</v>
      </c>
      <c r="I24" s="81">
        <f t="shared" si="6"/>
        <v>50963.033333333333</v>
      </c>
      <c r="J24" s="25">
        <v>12</v>
      </c>
      <c r="K24" s="26">
        <v>2</v>
      </c>
      <c r="L24" s="25"/>
      <c r="M24" s="26"/>
      <c r="N24" s="34"/>
      <c r="O24" s="29"/>
    </row>
    <row r="25" spans="1:15" s="28" customFormat="1" ht="18" x14ac:dyDescent="0.25">
      <c r="A25" s="68" t="s">
        <v>33</v>
      </c>
      <c r="B25" s="39" t="s">
        <v>7</v>
      </c>
      <c r="C25" s="33">
        <v>2.5</v>
      </c>
      <c r="D25" s="33">
        <v>12737</v>
      </c>
      <c r="E25" s="33">
        <f t="shared" si="0"/>
        <v>31842.5</v>
      </c>
      <c r="F25" s="33">
        <f t="shared" si="5"/>
        <v>993486</v>
      </c>
      <c r="G25" s="33">
        <f t="shared" si="3"/>
        <v>165581</v>
      </c>
      <c r="H25" s="33">
        <f t="shared" si="2"/>
        <v>1159067</v>
      </c>
      <c r="I25" s="69">
        <f t="shared" si="6"/>
        <v>38635.566666666666</v>
      </c>
      <c r="J25" s="25">
        <v>12</v>
      </c>
      <c r="K25" s="26">
        <v>2</v>
      </c>
      <c r="L25" s="25"/>
      <c r="M25" s="26"/>
      <c r="N25" s="34"/>
      <c r="O25" s="29"/>
    </row>
    <row r="26" spans="1:15" s="28" customFormat="1" ht="18" x14ac:dyDescent="0.25">
      <c r="A26" s="68" t="s">
        <v>34</v>
      </c>
      <c r="B26" s="39" t="s">
        <v>7</v>
      </c>
      <c r="C26" s="33">
        <v>2</v>
      </c>
      <c r="D26" s="33">
        <v>12737</v>
      </c>
      <c r="E26" s="33">
        <f t="shared" si="0"/>
        <v>25474</v>
      </c>
      <c r="F26" s="33">
        <f t="shared" si="5"/>
        <v>794788.8</v>
      </c>
      <c r="G26" s="33">
        <f t="shared" si="3"/>
        <v>132464.80000000002</v>
      </c>
      <c r="H26" s="33">
        <f t="shared" si="2"/>
        <v>927253.60000000009</v>
      </c>
      <c r="I26" s="69">
        <f t="shared" si="6"/>
        <v>38635.566666666673</v>
      </c>
      <c r="J26" s="25">
        <v>12</v>
      </c>
      <c r="K26" s="26">
        <v>2</v>
      </c>
      <c r="L26" s="25"/>
      <c r="M26" s="26"/>
      <c r="N26" s="34"/>
      <c r="O26" s="29"/>
    </row>
    <row r="27" spans="1:15" s="28" customFormat="1" ht="72" x14ac:dyDescent="0.25">
      <c r="A27" s="68" t="s">
        <v>35</v>
      </c>
      <c r="B27" s="39" t="s">
        <v>7</v>
      </c>
      <c r="C27" s="33">
        <v>5</v>
      </c>
      <c r="D27" s="33">
        <v>12737</v>
      </c>
      <c r="E27" s="33">
        <f t="shared" si="0"/>
        <v>63685</v>
      </c>
      <c r="F27" s="33">
        <f t="shared" si="5"/>
        <v>1986972</v>
      </c>
      <c r="G27" s="33">
        <f t="shared" si="3"/>
        <v>331162</v>
      </c>
      <c r="H27" s="33">
        <f t="shared" si="2"/>
        <v>2318134</v>
      </c>
      <c r="I27" s="69">
        <f t="shared" si="6"/>
        <v>38635.566666666666</v>
      </c>
      <c r="J27" s="25">
        <v>12</v>
      </c>
      <c r="K27" s="26">
        <v>2</v>
      </c>
      <c r="L27" s="25"/>
      <c r="M27" s="26"/>
      <c r="N27" s="34"/>
      <c r="O27" s="29"/>
    </row>
    <row r="28" spans="1:15" s="28" customFormat="1" ht="18" x14ac:dyDescent="0.25">
      <c r="A28" s="68" t="s">
        <v>21</v>
      </c>
      <c r="B28" s="33" t="s">
        <v>7</v>
      </c>
      <c r="C28" s="33">
        <v>15</v>
      </c>
      <c r="D28" s="33">
        <v>12737</v>
      </c>
      <c r="E28" s="33">
        <f t="shared" si="0"/>
        <v>191055</v>
      </c>
      <c r="F28" s="33">
        <f t="shared" si="5"/>
        <v>5960916</v>
      </c>
      <c r="G28" s="33">
        <f t="shared" si="3"/>
        <v>993486</v>
      </c>
      <c r="H28" s="33">
        <f t="shared" si="2"/>
        <v>6954402</v>
      </c>
      <c r="I28" s="69">
        <f t="shared" si="6"/>
        <v>38635.566666666666</v>
      </c>
      <c r="J28" s="25">
        <v>12</v>
      </c>
      <c r="K28" s="26">
        <v>2</v>
      </c>
      <c r="L28" s="25"/>
      <c r="M28" s="26"/>
      <c r="N28" s="34"/>
      <c r="O28" s="29"/>
    </row>
    <row r="29" spans="1:15" s="28" customFormat="1" ht="36.75" thickBot="1" x14ac:dyDescent="0.3">
      <c r="A29" s="82" t="s">
        <v>17</v>
      </c>
      <c r="B29" s="83" t="s">
        <v>7</v>
      </c>
      <c r="C29" s="84">
        <v>8.5</v>
      </c>
      <c r="D29" s="84">
        <v>12737</v>
      </c>
      <c r="E29" s="84">
        <f>D29*C29</f>
        <v>108264.5</v>
      </c>
      <c r="F29" s="84">
        <f t="shared" si="5"/>
        <v>3377852.4</v>
      </c>
      <c r="G29" s="84">
        <f t="shared" si="3"/>
        <v>562975.4</v>
      </c>
      <c r="H29" s="84">
        <f t="shared" si="2"/>
        <v>3940827.8</v>
      </c>
      <c r="I29" s="85">
        <f t="shared" si="6"/>
        <v>38635.566666666666</v>
      </c>
      <c r="J29" s="25">
        <v>12</v>
      </c>
      <c r="K29" s="26">
        <v>2</v>
      </c>
      <c r="L29" s="25"/>
      <c r="M29" s="26"/>
      <c r="N29" s="34"/>
      <c r="O29" s="29"/>
    </row>
    <row r="30" spans="1:15" s="28" customFormat="1" ht="30.75" customHeight="1" thickBot="1" x14ac:dyDescent="0.3">
      <c r="A30" s="94" t="s">
        <v>8</v>
      </c>
      <c r="B30" s="91"/>
      <c r="C30" s="95">
        <f>SUM(C24:C29)</f>
        <v>34</v>
      </c>
      <c r="D30" s="95">
        <f t="shared" ref="D30:H30" si="8">SUM(D24:D29)</f>
        <v>80486</v>
      </c>
      <c r="E30" s="95">
        <f t="shared" si="8"/>
        <v>437122</v>
      </c>
      <c r="F30" s="95">
        <f t="shared" si="8"/>
        <v>13638206.4</v>
      </c>
      <c r="G30" s="95">
        <f t="shared" si="8"/>
        <v>2273034.4</v>
      </c>
      <c r="H30" s="95">
        <f t="shared" si="8"/>
        <v>15911240.800000001</v>
      </c>
      <c r="I30" s="96">
        <f>H30/12/C30</f>
        <v>38998.139215686278</v>
      </c>
      <c r="J30" s="25"/>
      <c r="K30" s="26"/>
      <c r="L30" s="25"/>
      <c r="M30" s="26"/>
      <c r="N30" s="34"/>
      <c r="O30" s="29"/>
    </row>
    <row r="31" spans="1:15" ht="44.25" customHeight="1" thickBot="1" x14ac:dyDescent="0.3">
      <c r="A31" s="86" t="s">
        <v>3</v>
      </c>
      <c r="B31" s="87"/>
      <c r="C31" s="88">
        <f t="shared" ref="C31:H31" si="9">C9+C23+C30</f>
        <v>102</v>
      </c>
      <c r="D31" s="88">
        <f>D9+D23+D30</f>
        <v>473828</v>
      </c>
      <c r="E31" s="88">
        <f t="shared" si="9"/>
        <v>2009857.5</v>
      </c>
      <c r="F31" s="88">
        <f t="shared" si="9"/>
        <v>62707554</v>
      </c>
      <c r="G31" s="88">
        <f t="shared" si="9"/>
        <v>29631298.857999995</v>
      </c>
      <c r="H31" s="88">
        <f>H9+H23+H30</f>
        <v>92338854.857999995</v>
      </c>
      <c r="I31" s="89">
        <f>H31/12/C31</f>
        <v>75440.240897058815</v>
      </c>
      <c r="J31" s="25"/>
      <c r="K31" s="26"/>
    </row>
    <row r="32" spans="1:15" ht="18.75" x14ac:dyDescent="0.25">
      <c r="A32" s="5"/>
      <c r="B32" s="2"/>
      <c r="C32" s="3"/>
      <c r="D32" s="13"/>
      <c r="E32" s="13"/>
      <c r="F32" s="14"/>
      <c r="G32" s="16"/>
      <c r="H32" s="17"/>
      <c r="I32" s="17"/>
    </row>
    <row r="33" spans="1:15" ht="20.25" x14ac:dyDescent="0.25">
      <c r="A33" s="5"/>
      <c r="B33" s="2"/>
      <c r="C33" s="3"/>
      <c r="D33" s="13"/>
      <c r="E33" s="186" t="s">
        <v>59</v>
      </c>
      <c r="F33" s="187">
        <f>(G9+G23)/2.6/(E9+E23)</f>
        <v>6.6905143343703219</v>
      </c>
      <c r="G33" s="16"/>
      <c r="H33" s="17"/>
      <c r="I33" s="17"/>
      <c r="K33" s="1" t="s">
        <v>54</v>
      </c>
      <c r="L33" s="140">
        <f>(K5+K6+K7+K8)/4</f>
        <v>7.4</v>
      </c>
      <c r="M33" s="35"/>
      <c r="N33" s="35"/>
      <c r="O33" s="36"/>
    </row>
    <row r="34" spans="1:15" ht="23.25" x14ac:dyDescent="0.3">
      <c r="A34" s="27" t="s">
        <v>58</v>
      </c>
      <c r="B34" s="19"/>
      <c r="C34" s="20"/>
      <c r="D34" s="20"/>
      <c r="E34" s="188" t="s">
        <v>7</v>
      </c>
      <c r="F34" s="189">
        <f>G30/2.6/E30</f>
        <v>1.9999999999999998</v>
      </c>
      <c r="G34" s="21">
        <v>211</v>
      </c>
      <c r="H34" s="22">
        <f>H31+C38</f>
        <v>93216073.979150996</v>
      </c>
      <c r="I34" s="22"/>
      <c r="K34" s="1" t="s">
        <v>55</v>
      </c>
      <c r="L34" s="140">
        <f>SUM(K10:K22)/13</f>
        <v>6.4171153846153848</v>
      </c>
      <c r="M34" s="35"/>
      <c r="N34" s="35"/>
      <c r="O34" s="36"/>
    </row>
    <row r="35" spans="1:15" ht="18.75" x14ac:dyDescent="0.3">
      <c r="A35" s="18"/>
      <c r="B35" s="19"/>
      <c r="C35" s="19"/>
      <c r="D35" s="20"/>
      <c r="E35" s="20"/>
      <c r="F35" s="15"/>
      <c r="G35" s="15">
        <v>213</v>
      </c>
      <c r="H35" s="23">
        <f>H34*30.2%</f>
        <v>28151254.341703601</v>
      </c>
      <c r="I35" s="23"/>
      <c r="K35" s="1" t="s">
        <v>56</v>
      </c>
      <c r="L35" s="140">
        <f>(K24+K25+K26+K27+K28+K29)/6</f>
        <v>2</v>
      </c>
      <c r="N35" s="35"/>
      <c r="O35" s="36"/>
    </row>
    <row r="36" spans="1:15" ht="18.75" x14ac:dyDescent="0.3">
      <c r="A36" s="18"/>
      <c r="B36" s="19"/>
      <c r="C36" s="19"/>
      <c r="D36" s="185">
        <f>F31/H31</f>
        <v>0.67910257384535</v>
      </c>
      <c r="E36" s="185">
        <f>G31/H31</f>
        <v>0.32089740449529536</v>
      </c>
      <c r="F36" s="18"/>
      <c r="G36" s="24" t="s">
        <v>9</v>
      </c>
      <c r="H36" s="22">
        <f>SUM(H34:H35)</f>
        <v>121367328.3208546</v>
      </c>
      <c r="I36" s="41"/>
      <c r="L36" s="35"/>
      <c r="M36" s="35"/>
      <c r="N36" s="35"/>
      <c r="O36" s="36"/>
    </row>
    <row r="37" spans="1:15" ht="18.75" x14ac:dyDescent="0.3">
      <c r="A37" s="18"/>
      <c r="B37" s="19"/>
      <c r="C37" s="19"/>
      <c r="D37" s="20"/>
      <c r="E37" s="20"/>
      <c r="F37" s="18"/>
      <c r="G37" s="18"/>
      <c r="H37" s="18"/>
      <c r="I37" s="18"/>
      <c r="N37" s="35"/>
    </row>
    <row r="38" spans="1:15" ht="36.75" customHeight="1" x14ac:dyDescent="0.3">
      <c r="A38" s="145" t="s">
        <v>57</v>
      </c>
      <c r="B38" s="155">
        <v>211</v>
      </c>
      <c r="C38" s="156">
        <f>H31/12*3*3.8%</f>
        <v>877219.12115099991</v>
      </c>
      <c r="D38" s="146"/>
      <c r="E38" s="146"/>
      <c r="F38" s="162"/>
      <c r="G38" s="162"/>
      <c r="H38" s="163"/>
      <c r="I38" s="163"/>
    </row>
    <row r="39" spans="1:15" ht="36" customHeight="1" x14ac:dyDescent="0.3">
      <c r="A39" s="151"/>
      <c r="B39" s="157">
        <v>213</v>
      </c>
      <c r="C39" s="158">
        <f>C38*30.2%</f>
        <v>264920.17458760197</v>
      </c>
      <c r="D39" s="146"/>
      <c r="E39" s="146"/>
      <c r="F39" s="141"/>
      <c r="G39" s="153"/>
      <c r="H39" s="141"/>
      <c r="I39" s="141"/>
    </row>
    <row r="40" spans="1:15" ht="46.5" customHeight="1" x14ac:dyDescent="0.3">
      <c r="A40" s="151"/>
      <c r="B40" s="152"/>
      <c r="C40" s="154">
        <f>SUM(C38:C39)</f>
        <v>1142139.2957386018</v>
      </c>
      <c r="D40" s="146"/>
      <c r="E40" s="146"/>
      <c r="F40" s="141"/>
      <c r="G40" s="153"/>
      <c r="H40" s="141"/>
      <c r="I40" s="141"/>
    </row>
    <row r="41" spans="1:15" ht="42" customHeight="1" x14ac:dyDescent="0.3">
      <c r="A41" s="147"/>
      <c r="B41" s="148"/>
      <c r="C41" s="149"/>
      <c r="D41" s="146"/>
      <c r="E41" s="146"/>
      <c r="F41" s="141"/>
      <c r="G41" s="150"/>
      <c r="H41" s="141"/>
      <c r="I41" s="141"/>
    </row>
    <row r="42" spans="1:15" ht="16.5" thickBot="1" x14ac:dyDescent="0.3">
      <c r="A42" s="142" t="s">
        <v>8</v>
      </c>
      <c r="B42" s="143"/>
      <c r="C42" s="144"/>
    </row>
  </sheetData>
  <sortState ref="B12:B29">
    <sortCondition descending="1" ref="B11"/>
  </sortState>
  <mergeCells count="8">
    <mergeCell ref="L4:M4"/>
    <mergeCell ref="D4:E4"/>
    <mergeCell ref="F38:G38"/>
    <mergeCell ref="H38:I38"/>
    <mergeCell ref="A1:I1"/>
    <mergeCell ref="A2:I2"/>
    <mergeCell ref="A3:A4"/>
    <mergeCell ref="B3:I3"/>
  </mergeCells>
  <pageMargins left="0.70866141732283472" right="0.31496062992125984" top="0.74803149606299213" bottom="0.74803149606299213" header="0.31496062992125984" footer="0.31496062992125984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Z34"/>
  <sheetViews>
    <sheetView view="pageBreakPreview" zoomScale="60" zoomScaleNormal="69" workbookViewId="0">
      <selection activeCell="P27" sqref="P27"/>
    </sheetView>
  </sheetViews>
  <sheetFormatPr defaultColWidth="8" defaultRowHeight="19.5" x14ac:dyDescent="0.25"/>
  <cols>
    <col min="1" max="1" width="29.140625" style="136" customWidth="1"/>
    <col min="2" max="2" width="18.140625" style="136" customWidth="1"/>
    <col min="3" max="3" width="28.7109375" style="136" customWidth="1"/>
    <col min="4" max="4" width="21.28515625" style="137" customWidth="1"/>
    <col min="5" max="5" width="11.28515625" style="137" customWidth="1"/>
    <col min="6" max="6" width="26.7109375" style="137" customWidth="1"/>
    <col min="7" max="7" width="20.42578125" style="137" customWidth="1"/>
    <col min="8" max="8" width="33" style="138" customWidth="1"/>
    <col min="9" max="9" width="21.140625" style="138" customWidth="1"/>
    <col min="10" max="10" width="24.28515625" style="99" customWidth="1"/>
    <col min="11" max="11" width="18.42578125" style="97" customWidth="1"/>
    <col min="12" max="12" width="9.7109375" style="98" customWidth="1"/>
    <col min="13" max="13" width="9.28515625" style="99" bestFit="1" customWidth="1"/>
    <col min="14" max="16384" width="8" style="99"/>
  </cols>
  <sheetData>
    <row r="1" spans="1:234" ht="24.75" customHeight="1" x14ac:dyDescent="0.25">
      <c r="A1" s="173" t="s">
        <v>41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234" ht="21.75" customHeight="1" thickBot="1" x14ac:dyDescent="0.3">
      <c r="A2" s="174" t="s">
        <v>42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234" ht="53.25" customHeight="1" x14ac:dyDescent="0.25">
      <c r="A3" s="175" t="s">
        <v>43</v>
      </c>
      <c r="B3" s="177" t="s">
        <v>44</v>
      </c>
      <c r="C3" s="177" t="s">
        <v>45</v>
      </c>
      <c r="D3" s="177" t="s">
        <v>46</v>
      </c>
      <c r="E3" s="179" t="s">
        <v>47</v>
      </c>
      <c r="F3" s="180"/>
      <c r="G3" s="177" t="s">
        <v>48</v>
      </c>
      <c r="H3" s="181" t="s">
        <v>49</v>
      </c>
      <c r="I3" s="183" t="s">
        <v>50</v>
      </c>
      <c r="J3" s="171" t="s">
        <v>51</v>
      </c>
    </row>
    <row r="4" spans="1:234" ht="39" customHeight="1" thickBot="1" x14ac:dyDescent="0.3">
      <c r="A4" s="176"/>
      <c r="B4" s="178"/>
      <c r="C4" s="178"/>
      <c r="D4" s="178"/>
      <c r="E4" s="100" t="s">
        <v>52</v>
      </c>
      <c r="F4" s="101" t="s">
        <v>53</v>
      </c>
      <c r="G4" s="178"/>
      <c r="H4" s="182"/>
      <c r="I4" s="184"/>
      <c r="J4" s="172"/>
    </row>
    <row r="5" spans="1:234" ht="27" customHeight="1" thickBot="1" x14ac:dyDescent="0.3">
      <c r="A5" s="102">
        <v>1</v>
      </c>
      <c r="B5" s="103">
        <v>2</v>
      </c>
      <c r="C5" s="103">
        <v>3</v>
      </c>
      <c r="D5" s="104">
        <v>4</v>
      </c>
      <c r="E5" s="104">
        <v>5</v>
      </c>
      <c r="F5" s="104">
        <v>6</v>
      </c>
      <c r="G5" s="104">
        <v>7</v>
      </c>
      <c r="H5" s="104">
        <v>9</v>
      </c>
      <c r="I5" s="105"/>
      <c r="J5" s="106">
        <v>10</v>
      </c>
    </row>
    <row r="6" spans="1:234" ht="23.25" customHeight="1" x14ac:dyDescent="0.25">
      <c r="A6" s="107" t="s">
        <v>2</v>
      </c>
      <c r="B6" s="108">
        <v>1</v>
      </c>
      <c r="C6" s="108">
        <v>34254</v>
      </c>
      <c r="D6" s="108">
        <f>C6*5%</f>
        <v>1712.7</v>
      </c>
      <c r="E6" s="108">
        <v>45</v>
      </c>
      <c r="F6" s="108">
        <f>C6*E6%</f>
        <v>15414.300000000001</v>
      </c>
      <c r="G6" s="108">
        <f>C6*12%</f>
        <v>4110.4799999999996</v>
      </c>
      <c r="H6" s="108">
        <f>(C6+D6+F6+G6)*2.6</f>
        <v>144277.848</v>
      </c>
      <c r="I6" s="108">
        <v>23155.7</v>
      </c>
      <c r="J6" s="108">
        <f>(H6*12)+I6</f>
        <v>1754489.8759999999</v>
      </c>
      <c r="K6" s="111"/>
    </row>
    <row r="7" spans="1:234" ht="40.5" x14ac:dyDescent="0.25">
      <c r="A7" s="109" t="s">
        <v>18</v>
      </c>
      <c r="B7" s="110">
        <v>1</v>
      </c>
      <c r="C7" s="110">
        <v>21798</v>
      </c>
      <c r="D7" s="110">
        <f>C7*7%</f>
        <v>1525.8600000000001</v>
      </c>
      <c r="E7" s="110">
        <v>45</v>
      </c>
      <c r="F7" s="110">
        <f>C7*E7%</f>
        <v>9809.1</v>
      </c>
      <c r="G7" s="110">
        <f>C7*4%</f>
        <v>871.92000000000007</v>
      </c>
      <c r="H7" s="110">
        <f>(C7+D7+F7+G7)*2.6</f>
        <v>88412.687999999995</v>
      </c>
      <c r="I7" s="110">
        <v>55541.3</v>
      </c>
      <c r="J7" s="110">
        <f t="shared" ref="J7:J9" si="0">(H7*12)+I7</f>
        <v>1116493.5560000001</v>
      </c>
      <c r="K7" s="111"/>
    </row>
    <row r="8" spans="1:234" ht="40.5" x14ac:dyDescent="0.25">
      <c r="A8" s="109" t="s">
        <v>15</v>
      </c>
      <c r="B8" s="110">
        <v>1</v>
      </c>
      <c r="C8" s="110">
        <v>30102</v>
      </c>
      <c r="D8" s="110">
        <f>C8*7%</f>
        <v>2107.1400000000003</v>
      </c>
      <c r="E8" s="110">
        <v>45</v>
      </c>
      <c r="F8" s="110">
        <f>C8*E8%</f>
        <v>13545.9</v>
      </c>
      <c r="G8" s="110">
        <f>C8*4%</f>
        <v>1204.08</v>
      </c>
      <c r="H8" s="110">
        <f>(C8+D8+F8+G8)*2.6</f>
        <v>122093.71200000001</v>
      </c>
      <c r="I8" s="110">
        <v>76699.899999999994</v>
      </c>
      <c r="J8" s="110">
        <f t="shared" si="0"/>
        <v>1541824.4440000001</v>
      </c>
      <c r="K8" s="111"/>
    </row>
    <row r="9" spans="1:234" ht="41.25" thickBot="1" x14ac:dyDescent="0.3">
      <c r="A9" s="112" t="s">
        <v>16</v>
      </c>
      <c r="B9" s="113">
        <v>1</v>
      </c>
      <c r="C9" s="113">
        <v>14532</v>
      </c>
      <c r="D9" s="113">
        <f>C9*5%</f>
        <v>726.6</v>
      </c>
      <c r="E9" s="113">
        <v>45</v>
      </c>
      <c r="F9" s="113">
        <f>C9*E9%</f>
        <v>6539.4000000000005</v>
      </c>
      <c r="G9" s="113">
        <v>0</v>
      </c>
      <c r="H9" s="113">
        <f>(C9+D9+F9+G9)*2.6</f>
        <v>56674.8</v>
      </c>
      <c r="I9" s="113">
        <v>64231.44</v>
      </c>
      <c r="J9" s="113">
        <f t="shared" si="0"/>
        <v>744329.04</v>
      </c>
      <c r="K9" s="111"/>
    </row>
    <row r="10" spans="1:234" s="98" customFormat="1" ht="29.25" customHeight="1" thickBot="1" x14ac:dyDescent="0.3">
      <c r="A10" s="114" t="s">
        <v>8</v>
      </c>
      <c r="B10" s="115">
        <f>SUM(B6:B9)</f>
        <v>4</v>
      </c>
      <c r="C10" s="115">
        <f>SUM(C6:C9)</f>
        <v>100686</v>
      </c>
      <c r="D10" s="115">
        <f t="shared" ref="D10:J10" si="1">SUM(D6:D9)</f>
        <v>6072.3000000000011</v>
      </c>
      <c r="E10" s="115">
        <v>45</v>
      </c>
      <c r="F10" s="115">
        <f t="shared" si="1"/>
        <v>45308.700000000004</v>
      </c>
      <c r="G10" s="115">
        <f t="shared" si="1"/>
        <v>6186.48</v>
      </c>
      <c r="H10" s="115">
        <f t="shared" si="1"/>
        <v>411459.04800000001</v>
      </c>
      <c r="I10" s="115">
        <f t="shared" si="1"/>
        <v>219628.34</v>
      </c>
      <c r="J10" s="115">
        <f t="shared" si="1"/>
        <v>5157136.9160000002</v>
      </c>
      <c r="K10" s="111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99"/>
      <c r="DH10" s="99"/>
      <c r="DI10" s="99"/>
      <c r="DJ10" s="99"/>
      <c r="DK10" s="99"/>
      <c r="DL10" s="99"/>
      <c r="DM10" s="99"/>
      <c r="DN10" s="99"/>
      <c r="DO10" s="99"/>
      <c r="DP10" s="99"/>
      <c r="DQ10" s="99"/>
      <c r="DR10" s="99"/>
      <c r="DS10" s="99"/>
      <c r="DT10" s="99"/>
      <c r="DU10" s="99"/>
      <c r="DV10" s="99"/>
      <c r="DW10" s="99"/>
      <c r="DX10" s="99"/>
      <c r="DY10" s="99"/>
      <c r="DZ10" s="99"/>
      <c r="EA10" s="99"/>
      <c r="EB10" s="99"/>
      <c r="EC10" s="99"/>
      <c r="ED10" s="99"/>
      <c r="EE10" s="99"/>
      <c r="EF10" s="99"/>
      <c r="EG10" s="99"/>
      <c r="EH10" s="99"/>
      <c r="EI10" s="99"/>
      <c r="EJ10" s="99"/>
      <c r="EK10" s="99"/>
      <c r="EL10" s="99"/>
      <c r="EM10" s="99"/>
      <c r="EN10" s="99"/>
      <c r="EO10" s="99"/>
      <c r="EP10" s="99"/>
      <c r="EQ10" s="99"/>
      <c r="ER10" s="99"/>
      <c r="ES10" s="99"/>
      <c r="ET10" s="99"/>
      <c r="EU10" s="99"/>
      <c r="EV10" s="99"/>
      <c r="EW10" s="99"/>
      <c r="EX10" s="99"/>
      <c r="EY10" s="99"/>
      <c r="EZ10" s="99"/>
      <c r="FA10" s="99"/>
      <c r="FB10" s="99"/>
      <c r="FC10" s="99"/>
      <c r="FD10" s="99"/>
      <c r="FE10" s="99"/>
      <c r="FF10" s="99"/>
      <c r="FG10" s="99"/>
      <c r="FH10" s="99"/>
      <c r="FI10" s="99"/>
      <c r="FJ10" s="99"/>
      <c r="FK10" s="99"/>
      <c r="FL10" s="99"/>
      <c r="FM10" s="99"/>
      <c r="FN10" s="99"/>
      <c r="FO10" s="99"/>
      <c r="FP10" s="99"/>
      <c r="FQ10" s="99"/>
      <c r="FR10" s="99"/>
      <c r="FS10" s="99"/>
      <c r="FT10" s="99"/>
      <c r="FU10" s="99"/>
      <c r="FV10" s="99"/>
      <c r="FW10" s="99"/>
      <c r="FX10" s="99"/>
      <c r="FY10" s="99"/>
      <c r="FZ10" s="99"/>
      <c r="GA10" s="99"/>
      <c r="GB10" s="99"/>
      <c r="GC10" s="99"/>
      <c r="GD10" s="99"/>
      <c r="GE10" s="99"/>
      <c r="GF10" s="99"/>
      <c r="GG10" s="99"/>
      <c r="GH10" s="99"/>
      <c r="GI10" s="99"/>
      <c r="GJ10" s="99"/>
      <c r="GK10" s="99"/>
      <c r="GL10" s="99"/>
      <c r="GM10" s="99"/>
      <c r="GN10" s="99"/>
      <c r="GO10" s="99"/>
      <c r="GP10" s="99"/>
      <c r="GQ10" s="99"/>
      <c r="GR10" s="99"/>
      <c r="GS10" s="99"/>
      <c r="GT10" s="99"/>
      <c r="GU10" s="99"/>
      <c r="GV10" s="99"/>
      <c r="GW10" s="99"/>
      <c r="GX10" s="99"/>
      <c r="GY10" s="99"/>
      <c r="GZ10" s="99"/>
      <c r="HA10" s="99"/>
      <c r="HB10" s="99"/>
      <c r="HC10" s="99"/>
      <c r="HD10" s="99"/>
      <c r="HE10" s="99"/>
      <c r="HF10" s="99"/>
      <c r="HG10" s="99"/>
      <c r="HH10" s="99"/>
      <c r="HI10" s="99"/>
      <c r="HJ10" s="99"/>
      <c r="HK10" s="99"/>
      <c r="HL10" s="99"/>
      <c r="HM10" s="99"/>
      <c r="HN10" s="99"/>
      <c r="HO10" s="99"/>
      <c r="HP10" s="99"/>
      <c r="HQ10" s="99"/>
      <c r="HR10" s="99"/>
      <c r="HS10" s="99"/>
      <c r="HT10" s="99"/>
      <c r="HU10" s="99"/>
      <c r="HV10" s="99"/>
      <c r="HW10" s="99"/>
      <c r="HX10" s="99"/>
      <c r="HY10" s="99"/>
      <c r="HZ10" s="99"/>
    </row>
    <row r="11" spans="1:234" s="98" customFormat="1" ht="20.25" x14ac:dyDescent="0.25">
      <c r="A11" s="116" t="s">
        <v>31</v>
      </c>
      <c r="B11" s="117">
        <v>3</v>
      </c>
      <c r="C11" s="117">
        <v>22836</v>
      </c>
      <c r="D11" s="117">
        <f>C11*7%</f>
        <v>1598.5200000000002</v>
      </c>
      <c r="E11" s="117">
        <v>45</v>
      </c>
      <c r="F11" s="117">
        <f>C11*E11%</f>
        <v>10276.200000000001</v>
      </c>
      <c r="G11" s="117">
        <f>C11*4%</f>
        <v>913.44</v>
      </c>
      <c r="H11" s="117">
        <f>(C11+D11+F11+G11)*2.6</f>
        <v>92622.816000000006</v>
      </c>
      <c r="I11" s="117">
        <v>138934.22</v>
      </c>
      <c r="J11" s="117">
        <f>(H11*12*B11)+I11</f>
        <v>3473355.5960000004</v>
      </c>
      <c r="K11" s="111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99"/>
      <c r="DJ11" s="99"/>
      <c r="DK11" s="99"/>
      <c r="DL11" s="99"/>
      <c r="DM11" s="99"/>
      <c r="DN11" s="99"/>
      <c r="DO11" s="99"/>
      <c r="DP11" s="99"/>
      <c r="DQ11" s="99"/>
      <c r="DR11" s="99"/>
      <c r="DS11" s="99"/>
      <c r="DT11" s="99"/>
      <c r="DU11" s="99"/>
      <c r="DV11" s="99"/>
      <c r="DW11" s="99"/>
      <c r="DX11" s="99"/>
      <c r="DY11" s="99"/>
      <c r="DZ11" s="99"/>
      <c r="EA11" s="99"/>
      <c r="EB11" s="99"/>
      <c r="EC11" s="99"/>
      <c r="ED11" s="99"/>
      <c r="EE11" s="99"/>
      <c r="EF11" s="99"/>
      <c r="EG11" s="99"/>
      <c r="EH11" s="99"/>
      <c r="EI11" s="99"/>
      <c r="EJ11" s="99"/>
      <c r="EK11" s="99"/>
      <c r="EL11" s="99"/>
      <c r="EM11" s="99"/>
      <c r="EN11" s="99"/>
      <c r="EO11" s="99"/>
      <c r="EP11" s="99"/>
      <c r="EQ11" s="99"/>
      <c r="ER11" s="99"/>
      <c r="ES11" s="99"/>
      <c r="ET11" s="99"/>
      <c r="EU11" s="99"/>
      <c r="EV11" s="99"/>
      <c r="EW11" s="99"/>
      <c r="EX11" s="99"/>
      <c r="EY11" s="99"/>
      <c r="EZ11" s="99"/>
      <c r="FA11" s="99"/>
      <c r="FB11" s="99"/>
      <c r="FC11" s="99"/>
      <c r="FD11" s="99"/>
      <c r="FE11" s="99"/>
      <c r="FF11" s="99"/>
      <c r="FG11" s="99"/>
      <c r="FH11" s="99"/>
      <c r="FI11" s="99"/>
      <c r="FJ11" s="99"/>
      <c r="FK11" s="99"/>
      <c r="FL11" s="99"/>
      <c r="FM11" s="99"/>
      <c r="FN11" s="99"/>
      <c r="FO11" s="99"/>
      <c r="FP11" s="99"/>
      <c r="FQ11" s="99"/>
      <c r="FR11" s="99"/>
      <c r="FS11" s="99"/>
      <c r="FT11" s="99"/>
      <c r="FU11" s="99"/>
      <c r="FV11" s="99"/>
      <c r="FW11" s="99"/>
      <c r="FX11" s="99"/>
      <c r="FY11" s="99"/>
      <c r="FZ11" s="99"/>
      <c r="GA11" s="99"/>
      <c r="GB11" s="99"/>
      <c r="GC11" s="99"/>
      <c r="GD11" s="99"/>
      <c r="GE11" s="99"/>
      <c r="GF11" s="99"/>
      <c r="GG11" s="99"/>
      <c r="GH11" s="99"/>
      <c r="GI11" s="99"/>
      <c r="GJ11" s="99"/>
      <c r="GK11" s="99"/>
      <c r="GL11" s="99"/>
      <c r="GM11" s="99"/>
      <c r="GN11" s="99"/>
      <c r="GO11" s="99"/>
      <c r="GP11" s="99"/>
      <c r="GQ11" s="99"/>
      <c r="GR11" s="99"/>
      <c r="GS11" s="99"/>
      <c r="GT11" s="99"/>
      <c r="GU11" s="99"/>
      <c r="GV11" s="99"/>
      <c r="GW11" s="99"/>
      <c r="GX11" s="99"/>
      <c r="GY11" s="99"/>
      <c r="GZ11" s="99"/>
      <c r="HA11" s="99"/>
      <c r="HB11" s="99"/>
      <c r="HC11" s="99"/>
      <c r="HD11" s="99"/>
      <c r="HE11" s="99"/>
      <c r="HF11" s="99"/>
      <c r="HG11" s="99"/>
      <c r="HH11" s="99"/>
      <c r="HI11" s="99"/>
      <c r="HJ11" s="99"/>
      <c r="HK11" s="99"/>
      <c r="HL11" s="99"/>
      <c r="HM11" s="99"/>
      <c r="HN11" s="99"/>
      <c r="HO11" s="99"/>
      <c r="HP11" s="99"/>
      <c r="HQ11" s="99"/>
      <c r="HR11" s="99"/>
      <c r="HS11" s="99"/>
      <c r="HT11" s="99"/>
      <c r="HU11" s="99"/>
      <c r="HV11" s="99"/>
      <c r="HW11" s="99"/>
      <c r="HX11" s="99"/>
      <c r="HY11" s="99"/>
      <c r="HZ11" s="99"/>
    </row>
    <row r="12" spans="1:234" s="98" customFormat="1" ht="40.5" x14ac:dyDescent="0.25">
      <c r="A12" s="118" t="s">
        <v>38</v>
      </c>
      <c r="B12" s="119">
        <v>7</v>
      </c>
      <c r="C12" s="119">
        <v>28026</v>
      </c>
      <c r="D12" s="119">
        <f>C12*9%</f>
        <v>2522.3399999999997</v>
      </c>
      <c r="E12" s="119">
        <v>45</v>
      </c>
      <c r="F12" s="119">
        <f t="shared" ref="F12:F23" si="2">C12*E12%</f>
        <v>12611.7</v>
      </c>
      <c r="G12" s="119">
        <f>C12*0%</f>
        <v>0</v>
      </c>
      <c r="H12" s="119">
        <f>(C12+D12+F12+G12)*2.6</f>
        <v>112216.10400000001</v>
      </c>
      <c r="I12" s="119">
        <v>520274.66</v>
      </c>
      <c r="J12" s="119">
        <f t="shared" ref="J12:J23" si="3">(H12*12*B12)+I12</f>
        <v>9946427.3960000016</v>
      </c>
      <c r="K12" s="111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  <c r="DO12" s="99"/>
      <c r="DP12" s="99"/>
      <c r="DQ12" s="99"/>
      <c r="DR12" s="99"/>
      <c r="DS12" s="99"/>
      <c r="DT12" s="99"/>
      <c r="DU12" s="99"/>
      <c r="DV12" s="99"/>
      <c r="DW12" s="99"/>
      <c r="DX12" s="99"/>
      <c r="DY12" s="99"/>
      <c r="DZ12" s="99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99"/>
      <c r="EN12" s="99"/>
      <c r="EO12" s="99"/>
      <c r="EP12" s="99"/>
      <c r="EQ12" s="99"/>
      <c r="ER12" s="99"/>
      <c r="ES12" s="99"/>
      <c r="ET12" s="99"/>
      <c r="EU12" s="99"/>
      <c r="EV12" s="99"/>
      <c r="EW12" s="99"/>
      <c r="EX12" s="99"/>
      <c r="EY12" s="99"/>
      <c r="EZ12" s="99"/>
      <c r="FA12" s="99"/>
      <c r="FB12" s="99"/>
      <c r="FC12" s="99"/>
      <c r="FD12" s="99"/>
      <c r="FE12" s="99"/>
      <c r="FF12" s="99"/>
      <c r="FG12" s="99"/>
      <c r="FH12" s="99"/>
      <c r="FI12" s="99"/>
      <c r="FJ12" s="99"/>
      <c r="FK12" s="99"/>
      <c r="FL12" s="99"/>
      <c r="FM12" s="99"/>
      <c r="FN12" s="99"/>
      <c r="FO12" s="99"/>
      <c r="FP12" s="99"/>
      <c r="FQ12" s="99"/>
      <c r="FR12" s="99"/>
      <c r="FS12" s="99"/>
      <c r="FT12" s="99"/>
      <c r="FU12" s="99"/>
      <c r="FV12" s="99"/>
      <c r="FW12" s="99"/>
      <c r="FX12" s="99"/>
      <c r="FY12" s="99"/>
      <c r="FZ12" s="99"/>
      <c r="GA12" s="99"/>
      <c r="GB12" s="99"/>
      <c r="GC12" s="99"/>
      <c r="GD12" s="99"/>
      <c r="GE12" s="99"/>
      <c r="GF12" s="99"/>
      <c r="GG12" s="99"/>
      <c r="GH12" s="99"/>
      <c r="GI12" s="99"/>
      <c r="GJ12" s="99"/>
      <c r="GK12" s="99"/>
      <c r="GL12" s="99"/>
      <c r="GM12" s="99"/>
      <c r="GN12" s="99"/>
      <c r="GO12" s="99"/>
      <c r="GP12" s="99"/>
      <c r="GQ12" s="99"/>
      <c r="GR12" s="99"/>
      <c r="GS12" s="99"/>
      <c r="GT12" s="99"/>
      <c r="GU12" s="99"/>
      <c r="GV12" s="99"/>
      <c r="GW12" s="99"/>
      <c r="GX12" s="99"/>
      <c r="GY12" s="99"/>
      <c r="GZ12" s="99"/>
      <c r="HA12" s="99"/>
      <c r="HB12" s="99"/>
      <c r="HC12" s="99"/>
      <c r="HD12" s="99"/>
      <c r="HE12" s="99"/>
      <c r="HF12" s="99"/>
      <c r="HG12" s="99"/>
      <c r="HH12" s="99"/>
      <c r="HI12" s="99"/>
      <c r="HJ12" s="99"/>
      <c r="HK12" s="99"/>
      <c r="HL12" s="99"/>
      <c r="HM12" s="99"/>
      <c r="HN12" s="99"/>
      <c r="HO12" s="99"/>
      <c r="HP12" s="99"/>
      <c r="HQ12" s="99"/>
      <c r="HR12" s="99"/>
      <c r="HS12" s="99"/>
      <c r="HT12" s="99"/>
      <c r="HU12" s="99"/>
      <c r="HV12" s="99"/>
      <c r="HW12" s="99"/>
      <c r="HX12" s="99"/>
      <c r="HY12" s="99"/>
      <c r="HZ12" s="99"/>
    </row>
    <row r="13" spans="1:234" s="98" customFormat="1" ht="20.25" x14ac:dyDescent="0.25">
      <c r="A13" s="118" t="s">
        <v>27</v>
      </c>
      <c r="B13" s="119">
        <v>6.5</v>
      </c>
      <c r="C13" s="119">
        <v>22836</v>
      </c>
      <c r="D13" s="119">
        <f>C13*7%</f>
        <v>1598.5200000000002</v>
      </c>
      <c r="E13" s="119">
        <v>45</v>
      </c>
      <c r="F13" s="119">
        <f t="shared" si="2"/>
        <v>10276.200000000001</v>
      </c>
      <c r="G13" s="119">
        <f>C13*4%</f>
        <v>913.44</v>
      </c>
      <c r="H13" s="119">
        <f t="shared" ref="H13:H23" si="4">(C13+D13+F13+G13)*2.6</f>
        <v>92622.816000000006</v>
      </c>
      <c r="I13" s="119">
        <v>378209.83</v>
      </c>
      <c r="J13" s="119">
        <f t="shared" si="3"/>
        <v>7602789.4780000011</v>
      </c>
      <c r="K13" s="111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99"/>
      <c r="DY13" s="99"/>
      <c r="DZ13" s="99"/>
      <c r="EA13" s="99"/>
      <c r="EB13" s="99"/>
      <c r="EC13" s="99"/>
      <c r="ED13" s="99"/>
      <c r="EE13" s="99"/>
      <c r="EF13" s="99"/>
      <c r="EG13" s="99"/>
      <c r="EH13" s="99"/>
      <c r="EI13" s="99"/>
      <c r="EJ13" s="99"/>
      <c r="EK13" s="99"/>
      <c r="EL13" s="99"/>
      <c r="EM13" s="99"/>
      <c r="EN13" s="99"/>
      <c r="EO13" s="99"/>
      <c r="EP13" s="99"/>
      <c r="EQ13" s="99"/>
      <c r="ER13" s="99"/>
      <c r="ES13" s="99"/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  <c r="FE13" s="99"/>
      <c r="FF13" s="99"/>
      <c r="FG13" s="99"/>
      <c r="FH13" s="99"/>
      <c r="FI13" s="99"/>
      <c r="FJ13" s="99"/>
      <c r="FK13" s="99"/>
      <c r="FL13" s="99"/>
      <c r="FM13" s="99"/>
      <c r="FN13" s="99"/>
      <c r="FO13" s="99"/>
      <c r="FP13" s="99"/>
      <c r="FQ13" s="99"/>
      <c r="FR13" s="99"/>
      <c r="FS13" s="99"/>
      <c r="FT13" s="99"/>
      <c r="FU13" s="99"/>
      <c r="FV13" s="99"/>
      <c r="FW13" s="99"/>
      <c r="FX13" s="99"/>
      <c r="FY13" s="99"/>
      <c r="FZ13" s="99"/>
      <c r="GA13" s="99"/>
      <c r="GB13" s="99"/>
      <c r="GC13" s="99"/>
      <c r="GD13" s="99"/>
      <c r="GE13" s="99"/>
      <c r="GF13" s="99"/>
      <c r="GG13" s="99"/>
      <c r="GH13" s="99"/>
      <c r="GI13" s="99"/>
      <c r="GJ13" s="99"/>
      <c r="GK13" s="99"/>
      <c r="GL13" s="99"/>
      <c r="GM13" s="99"/>
      <c r="GN13" s="99"/>
      <c r="GO13" s="99"/>
      <c r="GP13" s="99"/>
      <c r="GQ13" s="99"/>
      <c r="GR13" s="99"/>
      <c r="GS13" s="99"/>
      <c r="GT13" s="99"/>
      <c r="GU13" s="99"/>
      <c r="GV13" s="99"/>
      <c r="GW13" s="99"/>
      <c r="GX13" s="99"/>
      <c r="GY13" s="99"/>
      <c r="GZ13" s="99"/>
      <c r="HA13" s="99"/>
      <c r="HB13" s="99"/>
      <c r="HC13" s="99"/>
      <c r="HD13" s="99"/>
      <c r="HE13" s="99"/>
      <c r="HF13" s="99"/>
      <c r="HG13" s="99"/>
      <c r="HH13" s="99"/>
      <c r="HI13" s="99"/>
      <c r="HJ13" s="99"/>
      <c r="HK13" s="99"/>
      <c r="HL13" s="99"/>
      <c r="HM13" s="99"/>
      <c r="HN13" s="99"/>
      <c r="HO13" s="99"/>
      <c r="HP13" s="99"/>
      <c r="HQ13" s="99"/>
      <c r="HR13" s="99"/>
      <c r="HS13" s="99"/>
      <c r="HT13" s="99"/>
      <c r="HU13" s="99"/>
      <c r="HV13" s="99"/>
      <c r="HW13" s="99"/>
      <c r="HX13" s="99"/>
      <c r="HY13" s="99"/>
      <c r="HZ13" s="99"/>
    </row>
    <row r="14" spans="1:234" s="98" customFormat="1" ht="20.25" x14ac:dyDescent="0.25">
      <c r="A14" s="120" t="s">
        <v>37</v>
      </c>
      <c r="B14" s="121">
        <v>1</v>
      </c>
      <c r="C14" s="121">
        <v>12737</v>
      </c>
      <c r="D14" s="121">
        <v>0</v>
      </c>
      <c r="E14" s="121">
        <v>45</v>
      </c>
      <c r="F14" s="121">
        <f>C14*E14%</f>
        <v>5731.6500000000005</v>
      </c>
      <c r="G14" s="121">
        <f>C14*0%</f>
        <v>0</v>
      </c>
      <c r="H14" s="121">
        <f t="shared" si="4"/>
        <v>48018.490000000005</v>
      </c>
      <c r="I14" s="121"/>
      <c r="J14" s="121">
        <f>(H14*12*B14)+I14</f>
        <v>576221.88000000012</v>
      </c>
      <c r="K14" s="111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N14" s="99"/>
      <c r="DO14" s="99"/>
      <c r="DP14" s="99"/>
      <c r="DQ14" s="99"/>
      <c r="DR14" s="99"/>
      <c r="DS14" s="99"/>
      <c r="DT14" s="99"/>
      <c r="DU14" s="99"/>
      <c r="DV14" s="99"/>
      <c r="DW14" s="99"/>
      <c r="DX14" s="99"/>
      <c r="DY14" s="99"/>
      <c r="DZ14" s="99"/>
      <c r="EA14" s="99"/>
      <c r="EB14" s="99"/>
      <c r="EC14" s="99"/>
      <c r="ED14" s="99"/>
      <c r="EE14" s="99"/>
      <c r="EF14" s="99"/>
      <c r="EG14" s="99"/>
      <c r="EH14" s="99"/>
      <c r="EI14" s="99"/>
      <c r="EJ14" s="99"/>
      <c r="EK14" s="99"/>
      <c r="EL14" s="99"/>
      <c r="EM14" s="99"/>
      <c r="EN14" s="99"/>
      <c r="EO14" s="99"/>
      <c r="EP14" s="99"/>
      <c r="EQ14" s="99"/>
      <c r="ER14" s="99"/>
      <c r="ES14" s="99"/>
      <c r="ET14" s="99"/>
      <c r="EU14" s="99"/>
      <c r="EV14" s="99"/>
      <c r="EW14" s="99"/>
      <c r="EX14" s="99"/>
      <c r="EY14" s="99"/>
      <c r="EZ14" s="99"/>
      <c r="FA14" s="99"/>
      <c r="FB14" s="99"/>
      <c r="FC14" s="99"/>
      <c r="FD14" s="99"/>
      <c r="FE14" s="99"/>
      <c r="FF14" s="99"/>
      <c r="FG14" s="99"/>
      <c r="FH14" s="99"/>
      <c r="FI14" s="99"/>
      <c r="FJ14" s="99"/>
      <c r="FK14" s="99"/>
      <c r="FL14" s="99"/>
      <c r="FM14" s="99"/>
      <c r="FN14" s="99"/>
      <c r="FO14" s="99"/>
      <c r="FP14" s="99"/>
      <c r="FQ14" s="99"/>
      <c r="FR14" s="99"/>
      <c r="FS14" s="99"/>
      <c r="FT14" s="99"/>
      <c r="FU14" s="99"/>
      <c r="FV14" s="99"/>
      <c r="FW14" s="99"/>
      <c r="FX14" s="99"/>
      <c r="FY14" s="99"/>
      <c r="FZ14" s="99"/>
      <c r="GA14" s="99"/>
      <c r="GB14" s="99"/>
      <c r="GC14" s="99"/>
      <c r="GD14" s="99"/>
      <c r="GE14" s="99"/>
      <c r="GF14" s="99"/>
      <c r="GG14" s="99"/>
      <c r="GH14" s="99"/>
      <c r="GI14" s="99"/>
      <c r="GJ14" s="99"/>
      <c r="GK14" s="99"/>
      <c r="GL14" s="99"/>
      <c r="GM14" s="99"/>
      <c r="GN14" s="99"/>
      <c r="GO14" s="99"/>
      <c r="GP14" s="99"/>
      <c r="GQ14" s="99"/>
      <c r="GR14" s="99"/>
      <c r="GS14" s="99"/>
      <c r="GT14" s="99"/>
      <c r="GU14" s="99"/>
      <c r="GV14" s="99"/>
      <c r="GW14" s="99"/>
      <c r="GX14" s="99"/>
      <c r="GY14" s="99"/>
      <c r="GZ14" s="99"/>
      <c r="HA14" s="99"/>
      <c r="HB14" s="99"/>
      <c r="HC14" s="99"/>
      <c r="HD14" s="99"/>
      <c r="HE14" s="99"/>
      <c r="HF14" s="99"/>
      <c r="HG14" s="99"/>
      <c r="HH14" s="99"/>
      <c r="HI14" s="99"/>
      <c r="HJ14" s="99"/>
      <c r="HK14" s="99"/>
      <c r="HL14" s="99"/>
      <c r="HM14" s="99"/>
      <c r="HN14" s="99"/>
      <c r="HO14" s="99"/>
      <c r="HP14" s="99"/>
      <c r="HQ14" s="99"/>
      <c r="HR14" s="99"/>
      <c r="HS14" s="99"/>
      <c r="HT14" s="99"/>
      <c r="HU14" s="99"/>
      <c r="HV14" s="99"/>
      <c r="HW14" s="99"/>
      <c r="HX14" s="99"/>
      <c r="HY14" s="99"/>
      <c r="HZ14" s="99"/>
    </row>
    <row r="15" spans="1:234" s="98" customFormat="1" ht="20.25" x14ac:dyDescent="0.25">
      <c r="A15" s="120" t="s">
        <v>32</v>
      </c>
      <c r="B15" s="121">
        <v>2.5</v>
      </c>
      <c r="C15" s="121">
        <v>12737</v>
      </c>
      <c r="D15" s="121">
        <v>0</v>
      </c>
      <c r="E15" s="121">
        <v>45</v>
      </c>
      <c r="F15" s="121">
        <f t="shared" si="2"/>
        <v>5731.6500000000005</v>
      </c>
      <c r="G15" s="121">
        <f>C15*0%</f>
        <v>0</v>
      </c>
      <c r="H15" s="121">
        <f t="shared" si="4"/>
        <v>48018.490000000005</v>
      </c>
      <c r="I15" s="121"/>
      <c r="J15" s="121">
        <f t="shared" si="3"/>
        <v>1440554.7000000002</v>
      </c>
      <c r="K15" s="111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  <c r="DO15" s="99"/>
      <c r="DP15" s="99"/>
      <c r="DQ15" s="99"/>
      <c r="DR15" s="99"/>
      <c r="DS15" s="99"/>
      <c r="DT15" s="99"/>
      <c r="DU15" s="99"/>
      <c r="DV15" s="99"/>
      <c r="DW15" s="99"/>
      <c r="DX15" s="99"/>
      <c r="DY15" s="99"/>
      <c r="DZ15" s="99"/>
      <c r="EA15" s="99"/>
      <c r="EB15" s="99"/>
      <c r="EC15" s="99"/>
      <c r="ED15" s="99"/>
      <c r="EE15" s="99"/>
      <c r="EF15" s="99"/>
      <c r="EG15" s="99"/>
      <c r="EH15" s="99"/>
      <c r="EI15" s="99"/>
      <c r="EJ15" s="99"/>
      <c r="EK15" s="99"/>
      <c r="EL15" s="99"/>
      <c r="EM15" s="99"/>
      <c r="EN15" s="99"/>
      <c r="EO15" s="99"/>
      <c r="EP15" s="99"/>
      <c r="EQ15" s="99"/>
      <c r="ER15" s="99"/>
      <c r="ES15" s="99"/>
      <c r="ET15" s="99"/>
      <c r="EU15" s="99"/>
      <c r="EV15" s="99"/>
      <c r="EW15" s="99"/>
      <c r="EX15" s="99"/>
      <c r="EY15" s="99"/>
      <c r="EZ15" s="99"/>
      <c r="FA15" s="99"/>
      <c r="FB15" s="99"/>
      <c r="FC15" s="99"/>
      <c r="FD15" s="99"/>
      <c r="FE15" s="99"/>
      <c r="FF15" s="99"/>
      <c r="FG15" s="99"/>
      <c r="FH15" s="99"/>
      <c r="FI15" s="99"/>
      <c r="FJ15" s="99"/>
      <c r="FK15" s="99"/>
      <c r="FL15" s="99"/>
      <c r="FM15" s="99"/>
      <c r="FN15" s="99"/>
      <c r="FO15" s="99"/>
      <c r="FP15" s="99"/>
      <c r="FQ15" s="99"/>
      <c r="FR15" s="99"/>
      <c r="FS15" s="99"/>
      <c r="FT15" s="99"/>
      <c r="FU15" s="99"/>
      <c r="FV15" s="99"/>
      <c r="FW15" s="99"/>
      <c r="FX15" s="99"/>
      <c r="FY15" s="99"/>
      <c r="FZ15" s="99"/>
      <c r="GA15" s="99"/>
      <c r="GB15" s="99"/>
      <c r="GC15" s="99"/>
      <c r="GD15" s="99"/>
      <c r="GE15" s="99"/>
      <c r="GF15" s="99"/>
      <c r="GG15" s="99"/>
      <c r="GH15" s="99"/>
      <c r="GI15" s="99"/>
      <c r="GJ15" s="99"/>
      <c r="GK15" s="99"/>
      <c r="GL15" s="99"/>
      <c r="GM15" s="99"/>
      <c r="GN15" s="99"/>
      <c r="GO15" s="99"/>
      <c r="GP15" s="99"/>
      <c r="GQ15" s="99"/>
      <c r="GR15" s="99"/>
      <c r="GS15" s="99"/>
      <c r="GT15" s="99"/>
      <c r="GU15" s="99"/>
      <c r="GV15" s="99"/>
      <c r="GW15" s="99"/>
      <c r="GX15" s="99"/>
      <c r="GY15" s="99"/>
      <c r="GZ15" s="99"/>
      <c r="HA15" s="99"/>
      <c r="HB15" s="99"/>
      <c r="HC15" s="99"/>
      <c r="HD15" s="99"/>
      <c r="HE15" s="99"/>
      <c r="HF15" s="99"/>
      <c r="HG15" s="99"/>
      <c r="HH15" s="99"/>
      <c r="HI15" s="99"/>
      <c r="HJ15" s="99"/>
      <c r="HK15" s="99"/>
      <c r="HL15" s="99"/>
      <c r="HM15" s="99"/>
      <c r="HN15" s="99"/>
      <c r="HO15" s="99"/>
      <c r="HP15" s="99"/>
      <c r="HQ15" s="99"/>
      <c r="HR15" s="99"/>
      <c r="HS15" s="99"/>
      <c r="HT15" s="99"/>
      <c r="HU15" s="99"/>
      <c r="HV15" s="99"/>
      <c r="HW15" s="99"/>
      <c r="HX15" s="99"/>
      <c r="HY15" s="99"/>
      <c r="HZ15" s="99"/>
    </row>
    <row r="16" spans="1:234" s="98" customFormat="1" ht="20.25" x14ac:dyDescent="0.25">
      <c r="A16" s="118" t="s">
        <v>19</v>
      </c>
      <c r="B16" s="119">
        <v>13</v>
      </c>
      <c r="C16" s="119">
        <v>22006</v>
      </c>
      <c r="D16" s="119">
        <f>C16*5%</f>
        <v>1100.3</v>
      </c>
      <c r="E16" s="119">
        <v>45</v>
      </c>
      <c r="F16" s="119">
        <f t="shared" si="2"/>
        <v>9902.7000000000007</v>
      </c>
      <c r="G16" s="119">
        <v>0</v>
      </c>
      <c r="H16" s="119">
        <f t="shared" si="4"/>
        <v>85823.400000000009</v>
      </c>
      <c r="I16" s="119">
        <v>966943.64</v>
      </c>
      <c r="J16" s="119">
        <f t="shared" si="3"/>
        <v>14355394.040000001</v>
      </c>
      <c r="K16" s="111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  <c r="DB16" s="99"/>
      <c r="DC16" s="99"/>
      <c r="DD16" s="99"/>
      <c r="DE16" s="99"/>
      <c r="DF16" s="99"/>
      <c r="DG16" s="99"/>
      <c r="DH16" s="99"/>
      <c r="DI16" s="99"/>
      <c r="DJ16" s="99"/>
      <c r="DK16" s="99"/>
      <c r="DL16" s="99"/>
      <c r="DM16" s="99"/>
      <c r="DN16" s="99"/>
      <c r="DO16" s="99"/>
      <c r="DP16" s="99"/>
      <c r="DQ16" s="99"/>
      <c r="DR16" s="99"/>
      <c r="DS16" s="99"/>
      <c r="DT16" s="99"/>
      <c r="DU16" s="99"/>
      <c r="DV16" s="99"/>
      <c r="DW16" s="99"/>
      <c r="DX16" s="99"/>
      <c r="DY16" s="99"/>
      <c r="DZ16" s="99"/>
      <c r="EA16" s="99"/>
      <c r="EB16" s="99"/>
      <c r="EC16" s="99"/>
      <c r="ED16" s="99"/>
      <c r="EE16" s="99"/>
      <c r="EF16" s="99"/>
      <c r="EG16" s="99"/>
      <c r="EH16" s="99"/>
      <c r="EI16" s="99"/>
      <c r="EJ16" s="99"/>
      <c r="EK16" s="99"/>
      <c r="EL16" s="99"/>
      <c r="EM16" s="99"/>
      <c r="EN16" s="99"/>
      <c r="EO16" s="99"/>
      <c r="EP16" s="99"/>
      <c r="EQ16" s="99"/>
      <c r="ER16" s="99"/>
      <c r="ES16" s="99"/>
      <c r="ET16" s="99"/>
      <c r="EU16" s="99"/>
      <c r="EV16" s="99"/>
      <c r="EW16" s="99"/>
      <c r="EX16" s="99"/>
      <c r="EY16" s="99"/>
      <c r="EZ16" s="99"/>
      <c r="FA16" s="99"/>
      <c r="FB16" s="99"/>
      <c r="FC16" s="99"/>
      <c r="FD16" s="99"/>
      <c r="FE16" s="99"/>
      <c r="FF16" s="99"/>
      <c r="FG16" s="99"/>
      <c r="FH16" s="99"/>
      <c r="FI16" s="99"/>
      <c r="FJ16" s="99"/>
      <c r="FK16" s="99"/>
      <c r="FL16" s="99"/>
      <c r="FM16" s="99"/>
      <c r="FN16" s="99"/>
      <c r="FO16" s="99"/>
      <c r="FP16" s="99"/>
      <c r="FQ16" s="99"/>
      <c r="FR16" s="99"/>
      <c r="FS16" s="99"/>
      <c r="FT16" s="99"/>
      <c r="FU16" s="99"/>
      <c r="FV16" s="99"/>
      <c r="FW16" s="99"/>
      <c r="FX16" s="99"/>
      <c r="FY16" s="99"/>
      <c r="FZ16" s="99"/>
      <c r="GA16" s="99"/>
      <c r="GB16" s="99"/>
      <c r="GC16" s="99"/>
      <c r="GD16" s="99"/>
      <c r="GE16" s="99"/>
      <c r="GF16" s="99"/>
      <c r="GG16" s="99"/>
      <c r="GH16" s="99"/>
      <c r="GI16" s="99"/>
      <c r="GJ16" s="99"/>
      <c r="GK16" s="99"/>
      <c r="GL16" s="99"/>
      <c r="GM16" s="99"/>
      <c r="GN16" s="99"/>
      <c r="GO16" s="99"/>
      <c r="GP16" s="99"/>
      <c r="GQ16" s="99"/>
      <c r="GR16" s="99"/>
      <c r="GS16" s="99"/>
      <c r="GT16" s="99"/>
      <c r="GU16" s="99"/>
      <c r="GV16" s="99"/>
      <c r="GW16" s="99"/>
      <c r="GX16" s="99"/>
      <c r="GY16" s="99"/>
      <c r="GZ16" s="99"/>
      <c r="HA16" s="99"/>
      <c r="HB16" s="99"/>
      <c r="HC16" s="99"/>
      <c r="HD16" s="99"/>
      <c r="HE16" s="99"/>
      <c r="HF16" s="99"/>
      <c r="HG16" s="99"/>
      <c r="HH16" s="99"/>
      <c r="HI16" s="99"/>
      <c r="HJ16" s="99"/>
      <c r="HK16" s="99"/>
      <c r="HL16" s="99"/>
      <c r="HM16" s="99"/>
      <c r="HN16" s="99"/>
      <c r="HO16" s="99"/>
      <c r="HP16" s="99"/>
      <c r="HQ16" s="99"/>
      <c r="HR16" s="99"/>
      <c r="HS16" s="99"/>
      <c r="HT16" s="99"/>
      <c r="HU16" s="99"/>
      <c r="HV16" s="99"/>
      <c r="HW16" s="99"/>
      <c r="HX16" s="99"/>
      <c r="HY16" s="99"/>
      <c r="HZ16" s="99"/>
    </row>
    <row r="17" spans="1:234" s="98" customFormat="1" ht="60.75" x14ac:dyDescent="0.25">
      <c r="A17" s="118" t="s">
        <v>36</v>
      </c>
      <c r="B17" s="119">
        <v>1</v>
      </c>
      <c r="C17" s="119">
        <v>22836</v>
      </c>
      <c r="D17" s="119">
        <f>C17*7%</f>
        <v>1598.5200000000002</v>
      </c>
      <c r="E17" s="119">
        <v>45</v>
      </c>
      <c r="F17" s="119">
        <f>C17*E17%</f>
        <v>10276.200000000001</v>
      </c>
      <c r="G17" s="119">
        <f>C17*0%</f>
        <v>0</v>
      </c>
      <c r="H17" s="119">
        <f t="shared" si="4"/>
        <v>90247.872000000003</v>
      </c>
      <c r="I17" s="119">
        <v>62936.02</v>
      </c>
      <c r="J17" s="119">
        <f t="shared" si="3"/>
        <v>1145910.4840000002</v>
      </c>
      <c r="K17" s="111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99"/>
      <c r="DG17" s="99"/>
      <c r="DH17" s="99"/>
      <c r="DI17" s="99"/>
      <c r="DJ17" s="99"/>
      <c r="DK17" s="99"/>
      <c r="DL17" s="99"/>
      <c r="DM17" s="99"/>
      <c r="DN17" s="99"/>
      <c r="DO17" s="99"/>
      <c r="DP17" s="99"/>
      <c r="DQ17" s="99"/>
      <c r="DR17" s="99"/>
      <c r="DS17" s="99"/>
      <c r="DT17" s="99"/>
      <c r="DU17" s="99"/>
      <c r="DV17" s="99"/>
      <c r="DW17" s="99"/>
      <c r="DX17" s="99"/>
      <c r="DY17" s="99"/>
      <c r="DZ17" s="99"/>
      <c r="EA17" s="99"/>
      <c r="EB17" s="99"/>
      <c r="EC17" s="99"/>
      <c r="ED17" s="99"/>
      <c r="EE17" s="99"/>
      <c r="EF17" s="99"/>
      <c r="EG17" s="99"/>
      <c r="EH17" s="99"/>
      <c r="EI17" s="99"/>
      <c r="EJ17" s="99"/>
      <c r="EK17" s="99"/>
      <c r="EL17" s="99"/>
      <c r="EM17" s="99"/>
      <c r="EN17" s="99"/>
      <c r="EO17" s="99"/>
      <c r="EP17" s="99"/>
      <c r="EQ17" s="99"/>
      <c r="ER17" s="99"/>
      <c r="ES17" s="99"/>
      <c r="ET17" s="99"/>
      <c r="EU17" s="99"/>
      <c r="EV17" s="99"/>
      <c r="EW17" s="99"/>
      <c r="EX17" s="99"/>
      <c r="EY17" s="99"/>
      <c r="EZ17" s="99"/>
      <c r="FA17" s="99"/>
      <c r="FB17" s="99"/>
      <c r="FC17" s="99"/>
      <c r="FD17" s="99"/>
      <c r="FE17" s="99"/>
      <c r="FF17" s="99"/>
      <c r="FG17" s="99"/>
      <c r="FH17" s="99"/>
      <c r="FI17" s="99"/>
      <c r="FJ17" s="99"/>
      <c r="FK17" s="99"/>
      <c r="FL17" s="99"/>
      <c r="FM17" s="99"/>
      <c r="FN17" s="99"/>
      <c r="FO17" s="99"/>
      <c r="FP17" s="99"/>
      <c r="FQ17" s="99"/>
      <c r="FR17" s="99"/>
      <c r="FS17" s="99"/>
      <c r="FT17" s="99"/>
      <c r="FU17" s="99"/>
      <c r="FV17" s="99"/>
      <c r="FW17" s="99"/>
      <c r="FX17" s="99"/>
      <c r="FY17" s="99"/>
      <c r="FZ17" s="99"/>
      <c r="GA17" s="99"/>
      <c r="GB17" s="99"/>
      <c r="GC17" s="99"/>
      <c r="GD17" s="99"/>
      <c r="GE17" s="99"/>
      <c r="GF17" s="99"/>
      <c r="GG17" s="99"/>
      <c r="GH17" s="99"/>
      <c r="GI17" s="99"/>
      <c r="GJ17" s="99"/>
      <c r="GK17" s="99"/>
      <c r="GL17" s="99"/>
      <c r="GM17" s="99"/>
      <c r="GN17" s="99"/>
      <c r="GO17" s="99"/>
      <c r="GP17" s="99"/>
      <c r="GQ17" s="99"/>
      <c r="GR17" s="99"/>
      <c r="GS17" s="99"/>
      <c r="GT17" s="99"/>
      <c r="GU17" s="99"/>
      <c r="GV17" s="99"/>
      <c r="GW17" s="99"/>
      <c r="GX17" s="99"/>
      <c r="GY17" s="99"/>
      <c r="GZ17" s="99"/>
      <c r="HA17" s="99"/>
      <c r="HB17" s="99"/>
      <c r="HC17" s="99"/>
      <c r="HD17" s="99"/>
      <c r="HE17" s="99"/>
      <c r="HF17" s="99"/>
      <c r="HG17" s="99"/>
      <c r="HH17" s="99"/>
      <c r="HI17" s="99"/>
      <c r="HJ17" s="99"/>
      <c r="HK17" s="99"/>
      <c r="HL17" s="99"/>
      <c r="HM17" s="99"/>
      <c r="HN17" s="99"/>
      <c r="HO17" s="99"/>
      <c r="HP17" s="99"/>
      <c r="HQ17" s="99"/>
      <c r="HR17" s="99"/>
      <c r="HS17" s="99"/>
      <c r="HT17" s="99"/>
      <c r="HU17" s="99"/>
      <c r="HV17" s="99"/>
      <c r="HW17" s="99"/>
      <c r="HX17" s="99"/>
      <c r="HY17" s="99"/>
      <c r="HZ17" s="99"/>
    </row>
    <row r="18" spans="1:234" s="98" customFormat="1" ht="20.25" x14ac:dyDescent="0.25">
      <c r="A18" s="118" t="s">
        <v>24</v>
      </c>
      <c r="B18" s="119">
        <v>3</v>
      </c>
      <c r="C18" s="119">
        <v>22836</v>
      </c>
      <c r="D18" s="119">
        <f>C18*9%</f>
        <v>2055.2399999999998</v>
      </c>
      <c r="E18" s="119">
        <v>45</v>
      </c>
      <c r="F18" s="119">
        <f>C18*E18%</f>
        <v>10276.200000000001</v>
      </c>
      <c r="G18" s="119">
        <f>C18*4%</f>
        <v>913.44</v>
      </c>
      <c r="H18" s="119">
        <f t="shared" si="4"/>
        <v>93810.288000000015</v>
      </c>
      <c r="I18" s="119">
        <v>113997.31</v>
      </c>
      <c r="J18" s="119">
        <f t="shared" si="3"/>
        <v>3491167.6780000008</v>
      </c>
      <c r="K18" s="111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99"/>
      <c r="BN18" s="99"/>
      <c r="BO18" s="99"/>
      <c r="BP18" s="99"/>
      <c r="BQ18" s="99"/>
      <c r="BR18" s="99"/>
      <c r="BS18" s="99"/>
      <c r="BT18" s="99"/>
      <c r="BU18" s="99"/>
      <c r="BV18" s="99"/>
      <c r="BW18" s="99"/>
      <c r="BX18" s="99"/>
      <c r="BY18" s="99"/>
      <c r="BZ18" s="99"/>
      <c r="CA18" s="99"/>
      <c r="CB18" s="99"/>
      <c r="CC18" s="99"/>
      <c r="CD18" s="99"/>
      <c r="CE18" s="99"/>
      <c r="CF18" s="99"/>
      <c r="CG18" s="99"/>
      <c r="CH18" s="99"/>
      <c r="CI18" s="99"/>
      <c r="CJ18" s="99"/>
      <c r="CK18" s="99"/>
      <c r="CL18" s="99"/>
      <c r="CM18" s="99"/>
      <c r="CN18" s="99"/>
      <c r="CO18" s="99"/>
      <c r="CP18" s="99"/>
      <c r="CQ18" s="99"/>
      <c r="CR18" s="99"/>
      <c r="CS18" s="99"/>
      <c r="CT18" s="99"/>
      <c r="CU18" s="99"/>
      <c r="CV18" s="99"/>
      <c r="CW18" s="99"/>
      <c r="CX18" s="99"/>
      <c r="CY18" s="99"/>
      <c r="CZ18" s="99"/>
      <c r="DA18" s="99"/>
      <c r="DB18" s="99"/>
      <c r="DC18" s="99"/>
      <c r="DD18" s="99"/>
      <c r="DE18" s="99"/>
      <c r="DF18" s="99"/>
      <c r="DG18" s="99"/>
      <c r="DH18" s="99"/>
      <c r="DI18" s="99"/>
      <c r="DJ18" s="99"/>
      <c r="DK18" s="99"/>
      <c r="DL18" s="99"/>
      <c r="DM18" s="99"/>
      <c r="DN18" s="99"/>
      <c r="DO18" s="99"/>
      <c r="DP18" s="99"/>
      <c r="DQ18" s="99"/>
      <c r="DR18" s="99"/>
      <c r="DS18" s="99"/>
      <c r="DT18" s="99"/>
      <c r="DU18" s="99"/>
      <c r="DV18" s="99"/>
      <c r="DW18" s="99"/>
      <c r="DX18" s="99"/>
      <c r="DY18" s="99"/>
      <c r="DZ18" s="99"/>
      <c r="EA18" s="99"/>
      <c r="EB18" s="99"/>
      <c r="EC18" s="99"/>
      <c r="ED18" s="99"/>
      <c r="EE18" s="99"/>
      <c r="EF18" s="99"/>
      <c r="EG18" s="99"/>
      <c r="EH18" s="99"/>
      <c r="EI18" s="99"/>
      <c r="EJ18" s="99"/>
      <c r="EK18" s="99"/>
      <c r="EL18" s="99"/>
      <c r="EM18" s="99"/>
      <c r="EN18" s="99"/>
      <c r="EO18" s="99"/>
      <c r="EP18" s="99"/>
      <c r="EQ18" s="99"/>
      <c r="ER18" s="99"/>
      <c r="ES18" s="99"/>
      <c r="ET18" s="99"/>
      <c r="EU18" s="99"/>
      <c r="EV18" s="99"/>
      <c r="EW18" s="99"/>
      <c r="EX18" s="99"/>
      <c r="EY18" s="99"/>
      <c r="EZ18" s="99"/>
      <c r="FA18" s="99"/>
      <c r="FB18" s="99"/>
      <c r="FC18" s="99"/>
      <c r="FD18" s="99"/>
      <c r="FE18" s="99"/>
      <c r="FF18" s="99"/>
      <c r="FG18" s="99"/>
      <c r="FH18" s="99"/>
      <c r="FI18" s="99"/>
      <c r="FJ18" s="99"/>
      <c r="FK18" s="99"/>
      <c r="FL18" s="99"/>
      <c r="FM18" s="99"/>
      <c r="FN18" s="99"/>
      <c r="FO18" s="99"/>
      <c r="FP18" s="99"/>
      <c r="FQ18" s="99"/>
      <c r="FR18" s="99"/>
      <c r="FS18" s="99"/>
      <c r="FT18" s="99"/>
      <c r="FU18" s="99"/>
      <c r="FV18" s="99"/>
      <c r="FW18" s="99"/>
      <c r="FX18" s="99"/>
      <c r="FY18" s="99"/>
      <c r="FZ18" s="99"/>
      <c r="GA18" s="99"/>
      <c r="GB18" s="99"/>
      <c r="GC18" s="99"/>
      <c r="GD18" s="99"/>
      <c r="GE18" s="99"/>
      <c r="GF18" s="99"/>
      <c r="GG18" s="99"/>
      <c r="GH18" s="99"/>
      <c r="GI18" s="99"/>
      <c r="GJ18" s="99"/>
      <c r="GK18" s="99"/>
      <c r="GL18" s="99"/>
      <c r="GM18" s="99"/>
      <c r="GN18" s="99"/>
      <c r="GO18" s="99"/>
      <c r="GP18" s="99"/>
      <c r="GQ18" s="99"/>
      <c r="GR18" s="99"/>
      <c r="GS18" s="99"/>
      <c r="GT18" s="99"/>
      <c r="GU18" s="99"/>
      <c r="GV18" s="99"/>
      <c r="GW18" s="99"/>
      <c r="GX18" s="99"/>
      <c r="GY18" s="99"/>
      <c r="GZ18" s="99"/>
      <c r="HA18" s="99"/>
      <c r="HB18" s="99"/>
      <c r="HC18" s="99"/>
      <c r="HD18" s="99"/>
      <c r="HE18" s="99"/>
      <c r="HF18" s="99"/>
      <c r="HG18" s="99"/>
      <c r="HH18" s="99"/>
      <c r="HI18" s="99"/>
      <c r="HJ18" s="99"/>
      <c r="HK18" s="99"/>
      <c r="HL18" s="99"/>
      <c r="HM18" s="99"/>
      <c r="HN18" s="99"/>
      <c r="HO18" s="99"/>
      <c r="HP18" s="99"/>
      <c r="HQ18" s="99"/>
      <c r="HR18" s="99"/>
      <c r="HS18" s="99"/>
      <c r="HT18" s="99"/>
      <c r="HU18" s="99"/>
      <c r="HV18" s="99"/>
      <c r="HW18" s="99"/>
      <c r="HX18" s="99"/>
      <c r="HY18" s="99"/>
      <c r="HZ18" s="99"/>
    </row>
    <row r="19" spans="1:234" s="98" customFormat="1" ht="81" x14ac:dyDescent="0.25">
      <c r="A19" s="118" t="s">
        <v>23</v>
      </c>
      <c r="B19" s="119">
        <v>1</v>
      </c>
      <c r="C19" s="119">
        <v>23874</v>
      </c>
      <c r="D19" s="119">
        <f>C19*5%</f>
        <v>1193.7</v>
      </c>
      <c r="E19" s="119">
        <v>45</v>
      </c>
      <c r="F19" s="119">
        <f>C19*E19%</f>
        <v>10743.300000000001</v>
      </c>
      <c r="G19" s="119">
        <f>C19*4%</f>
        <v>954.96</v>
      </c>
      <c r="H19" s="119">
        <f t="shared" si="4"/>
        <v>95591.495999999999</v>
      </c>
      <c r="I19" s="119">
        <v>50899.37</v>
      </c>
      <c r="J19" s="119">
        <f t="shared" si="3"/>
        <v>1197997.3220000002</v>
      </c>
      <c r="K19" s="111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N19" s="99"/>
      <c r="DO19" s="99"/>
      <c r="DP19" s="99"/>
      <c r="DQ19" s="99"/>
      <c r="DR19" s="99"/>
      <c r="DS19" s="99"/>
      <c r="DT19" s="99"/>
      <c r="DU19" s="99"/>
      <c r="DV19" s="99"/>
      <c r="DW19" s="99"/>
      <c r="DX19" s="99"/>
      <c r="DY19" s="99"/>
      <c r="DZ19" s="99"/>
      <c r="EA19" s="99"/>
      <c r="EB19" s="99"/>
      <c r="EC19" s="99"/>
      <c r="ED19" s="99"/>
      <c r="EE19" s="99"/>
      <c r="EF19" s="99"/>
      <c r="EG19" s="99"/>
      <c r="EH19" s="99"/>
      <c r="EI19" s="99"/>
      <c r="EJ19" s="99"/>
      <c r="EK19" s="99"/>
      <c r="EL19" s="99"/>
      <c r="EM19" s="99"/>
      <c r="EN19" s="99"/>
      <c r="EO19" s="99"/>
      <c r="EP19" s="99"/>
      <c r="EQ19" s="99"/>
      <c r="ER19" s="99"/>
      <c r="ES19" s="99"/>
      <c r="ET19" s="99"/>
      <c r="EU19" s="99"/>
      <c r="EV19" s="99"/>
      <c r="EW19" s="99"/>
      <c r="EX19" s="99"/>
      <c r="EY19" s="99"/>
      <c r="EZ19" s="99"/>
      <c r="FA19" s="99"/>
      <c r="FB19" s="99"/>
      <c r="FC19" s="99"/>
      <c r="FD19" s="99"/>
      <c r="FE19" s="99"/>
      <c r="FF19" s="99"/>
      <c r="FG19" s="99"/>
      <c r="FH19" s="99"/>
      <c r="FI19" s="99"/>
      <c r="FJ19" s="99"/>
      <c r="FK19" s="99"/>
      <c r="FL19" s="99"/>
      <c r="FM19" s="99"/>
      <c r="FN19" s="99"/>
      <c r="FO19" s="99"/>
      <c r="FP19" s="99"/>
      <c r="FQ19" s="99"/>
      <c r="FR19" s="99"/>
      <c r="FS19" s="99"/>
      <c r="FT19" s="99"/>
      <c r="FU19" s="99"/>
      <c r="FV19" s="99"/>
      <c r="FW19" s="99"/>
      <c r="FX19" s="99"/>
      <c r="FY19" s="99"/>
      <c r="FZ19" s="99"/>
      <c r="GA19" s="99"/>
      <c r="GB19" s="99"/>
      <c r="GC19" s="99"/>
      <c r="GD19" s="99"/>
      <c r="GE19" s="99"/>
      <c r="GF19" s="99"/>
      <c r="GG19" s="99"/>
      <c r="GH19" s="99"/>
      <c r="GI19" s="99"/>
      <c r="GJ19" s="99"/>
      <c r="GK19" s="99"/>
      <c r="GL19" s="99"/>
      <c r="GM19" s="99"/>
      <c r="GN19" s="99"/>
      <c r="GO19" s="99"/>
      <c r="GP19" s="99"/>
      <c r="GQ19" s="99"/>
      <c r="GR19" s="99"/>
      <c r="GS19" s="99"/>
      <c r="GT19" s="99"/>
      <c r="GU19" s="99"/>
      <c r="GV19" s="99"/>
      <c r="GW19" s="99"/>
      <c r="GX19" s="99"/>
      <c r="GY19" s="99"/>
      <c r="GZ19" s="99"/>
      <c r="HA19" s="99"/>
      <c r="HB19" s="99"/>
      <c r="HC19" s="99"/>
      <c r="HD19" s="99"/>
      <c r="HE19" s="99"/>
      <c r="HF19" s="99"/>
      <c r="HG19" s="99"/>
      <c r="HH19" s="99"/>
      <c r="HI19" s="99"/>
      <c r="HJ19" s="99"/>
      <c r="HK19" s="99"/>
      <c r="HL19" s="99"/>
      <c r="HM19" s="99"/>
      <c r="HN19" s="99"/>
      <c r="HO19" s="99"/>
      <c r="HP19" s="99"/>
      <c r="HQ19" s="99"/>
      <c r="HR19" s="99"/>
      <c r="HS19" s="99"/>
      <c r="HT19" s="99"/>
      <c r="HU19" s="99"/>
      <c r="HV19" s="99"/>
      <c r="HW19" s="99"/>
      <c r="HX19" s="99"/>
      <c r="HY19" s="99"/>
      <c r="HZ19" s="99"/>
    </row>
    <row r="20" spans="1:234" s="98" customFormat="1" ht="40.5" x14ac:dyDescent="0.25">
      <c r="A20" s="118" t="s">
        <v>28</v>
      </c>
      <c r="B20" s="119">
        <v>18</v>
      </c>
      <c r="C20" s="119">
        <v>22006</v>
      </c>
      <c r="D20" s="119">
        <f>C20*7%</f>
        <v>1540.42</v>
      </c>
      <c r="E20" s="119">
        <v>45</v>
      </c>
      <c r="F20" s="119">
        <f t="shared" si="2"/>
        <v>9902.7000000000007</v>
      </c>
      <c r="G20" s="119">
        <v>0</v>
      </c>
      <c r="H20" s="119">
        <f t="shared" si="4"/>
        <v>86967.711999999985</v>
      </c>
      <c r="I20" s="119">
        <v>1091673.6499999999</v>
      </c>
      <c r="J20" s="119">
        <f t="shared" si="3"/>
        <v>19876699.441999994</v>
      </c>
      <c r="K20" s="111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99"/>
      <c r="DS20" s="99"/>
      <c r="DT20" s="99"/>
      <c r="DU20" s="99"/>
      <c r="DV20" s="99"/>
      <c r="DW20" s="99"/>
      <c r="DX20" s="99"/>
      <c r="DY20" s="99"/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9"/>
      <c r="EM20" s="99"/>
      <c r="EN20" s="99"/>
      <c r="EO20" s="99"/>
      <c r="EP20" s="99"/>
      <c r="EQ20" s="99"/>
      <c r="ER20" s="99"/>
      <c r="ES20" s="99"/>
      <c r="ET20" s="99"/>
      <c r="EU20" s="99"/>
      <c r="EV20" s="99"/>
      <c r="EW20" s="99"/>
      <c r="EX20" s="99"/>
      <c r="EY20" s="99"/>
      <c r="EZ20" s="99"/>
      <c r="FA20" s="99"/>
      <c r="FB20" s="99"/>
      <c r="FC20" s="99"/>
      <c r="FD20" s="99"/>
      <c r="FE20" s="99"/>
      <c r="FF20" s="99"/>
      <c r="FG20" s="99"/>
      <c r="FH20" s="99"/>
      <c r="FI20" s="99"/>
      <c r="FJ20" s="99"/>
      <c r="FK20" s="99"/>
      <c r="FL20" s="99"/>
      <c r="FM20" s="99"/>
      <c r="FN20" s="99"/>
      <c r="FO20" s="99"/>
      <c r="FP20" s="99"/>
      <c r="FQ20" s="99"/>
      <c r="FR20" s="99"/>
      <c r="FS20" s="99"/>
      <c r="FT20" s="99"/>
      <c r="FU20" s="99"/>
      <c r="FV20" s="99"/>
      <c r="FW20" s="99"/>
      <c r="FX20" s="99"/>
      <c r="FY20" s="99"/>
      <c r="FZ20" s="99"/>
      <c r="GA20" s="99"/>
      <c r="GB20" s="99"/>
      <c r="GC20" s="99"/>
      <c r="GD20" s="99"/>
      <c r="GE20" s="99"/>
      <c r="GF20" s="99"/>
      <c r="GG20" s="99"/>
      <c r="GH20" s="99"/>
      <c r="GI20" s="99"/>
      <c r="GJ20" s="99"/>
      <c r="GK20" s="99"/>
      <c r="GL20" s="99"/>
      <c r="GM20" s="99"/>
      <c r="GN20" s="99"/>
      <c r="GO20" s="99"/>
      <c r="GP20" s="99"/>
      <c r="GQ20" s="99"/>
      <c r="GR20" s="99"/>
      <c r="GS20" s="99"/>
      <c r="GT20" s="99"/>
      <c r="GU20" s="99"/>
      <c r="GV20" s="99"/>
      <c r="GW20" s="99"/>
      <c r="GX20" s="99"/>
      <c r="GY20" s="99"/>
      <c r="GZ20" s="99"/>
      <c r="HA20" s="99"/>
      <c r="HB20" s="99"/>
      <c r="HC20" s="99"/>
      <c r="HD20" s="99"/>
      <c r="HE20" s="99"/>
      <c r="HF20" s="99"/>
      <c r="HG20" s="99"/>
      <c r="HH20" s="99"/>
      <c r="HI20" s="99"/>
      <c r="HJ20" s="99"/>
      <c r="HK20" s="99"/>
      <c r="HL20" s="99"/>
      <c r="HM20" s="99"/>
      <c r="HN20" s="99"/>
      <c r="HO20" s="99"/>
      <c r="HP20" s="99"/>
      <c r="HQ20" s="99"/>
      <c r="HR20" s="99"/>
      <c r="HS20" s="99"/>
      <c r="HT20" s="99"/>
      <c r="HU20" s="99"/>
      <c r="HV20" s="99"/>
      <c r="HW20" s="99"/>
      <c r="HX20" s="99"/>
      <c r="HY20" s="99"/>
      <c r="HZ20" s="99"/>
    </row>
    <row r="21" spans="1:234" s="98" customFormat="1" ht="40.5" x14ac:dyDescent="0.25">
      <c r="A21" s="118" t="s">
        <v>26</v>
      </c>
      <c r="B21" s="119">
        <v>3</v>
      </c>
      <c r="C21" s="119">
        <v>34254</v>
      </c>
      <c r="D21" s="119">
        <f>C21*9%</f>
        <v>3082.8599999999997</v>
      </c>
      <c r="E21" s="119">
        <v>45</v>
      </c>
      <c r="F21" s="119">
        <f>C21*E21%</f>
        <v>15414.300000000001</v>
      </c>
      <c r="G21" s="119">
        <v>0</v>
      </c>
      <c r="H21" s="119">
        <f t="shared" si="4"/>
        <v>137153.016</v>
      </c>
      <c r="I21" s="119">
        <v>219088.58</v>
      </c>
      <c r="J21" s="119">
        <f t="shared" si="3"/>
        <v>5156597.1560000004</v>
      </c>
      <c r="K21" s="111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  <c r="CE21" s="99"/>
      <c r="CF21" s="99"/>
      <c r="CG21" s="99"/>
      <c r="CH21" s="99"/>
      <c r="CI21" s="99"/>
      <c r="CJ21" s="99"/>
      <c r="CK21" s="99"/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99"/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99"/>
      <c r="DJ21" s="99"/>
      <c r="DK21" s="99"/>
      <c r="DL21" s="99"/>
      <c r="DM21" s="99"/>
      <c r="DN21" s="99"/>
      <c r="DO21" s="99"/>
      <c r="DP21" s="99"/>
      <c r="DQ21" s="99"/>
      <c r="DR21" s="99"/>
      <c r="DS21" s="99"/>
      <c r="DT21" s="99"/>
      <c r="DU21" s="99"/>
      <c r="DV21" s="99"/>
      <c r="DW21" s="99"/>
      <c r="DX21" s="99"/>
      <c r="DY21" s="99"/>
      <c r="DZ21" s="99"/>
      <c r="EA21" s="99"/>
      <c r="EB21" s="99"/>
      <c r="EC21" s="99"/>
      <c r="ED21" s="99"/>
      <c r="EE21" s="99"/>
      <c r="EF21" s="99"/>
      <c r="EG21" s="99"/>
      <c r="EH21" s="99"/>
      <c r="EI21" s="99"/>
      <c r="EJ21" s="99"/>
      <c r="EK21" s="99"/>
      <c r="EL21" s="99"/>
      <c r="EM21" s="99"/>
      <c r="EN21" s="99"/>
      <c r="EO21" s="99"/>
      <c r="EP21" s="99"/>
      <c r="EQ21" s="99"/>
      <c r="ER21" s="99"/>
      <c r="ES21" s="99"/>
      <c r="ET21" s="99"/>
      <c r="EU21" s="99"/>
      <c r="EV21" s="99"/>
      <c r="EW21" s="99"/>
      <c r="EX21" s="99"/>
      <c r="EY21" s="99"/>
      <c r="EZ21" s="99"/>
      <c r="FA21" s="99"/>
      <c r="FB21" s="99"/>
      <c r="FC21" s="99"/>
      <c r="FD21" s="99"/>
      <c r="FE21" s="99"/>
      <c r="FF21" s="99"/>
      <c r="FG21" s="99"/>
      <c r="FH21" s="99"/>
      <c r="FI21" s="99"/>
      <c r="FJ21" s="99"/>
      <c r="FK21" s="99"/>
      <c r="FL21" s="99"/>
      <c r="FM21" s="99"/>
      <c r="FN21" s="99"/>
      <c r="FO21" s="99"/>
      <c r="FP21" s="99"/>
      <c r="FQ21" s="99"/>
      <c r="FR21" s="99"/>
      <c r="FS21" s="99"/>
      <c r="FT21" s="99"/>
      <c r="FU21" s="99"/>
      <c r="FV21" s="99"/>
      <c r="FW21" s="99"/>
      <c r="FX21" s="99"/>
      <c r="FY21" s="99"/>
      <c r="FZ21" s="99"/>
      <c r="GA21" s="99"/>
      <c r="GB21" s="99"/>
      <c r="GC21" s="99"/>
      <c r="GD21" s="99"/>
      <c r="GE21" s="99"/>
      <c r="GF21" s="99"/>
      <c r="GG21" s="99"/>
      <c r="GH21" s="99"/>
      <c r="GI21" s="99"/>
      <c r="GJ21" s="99"/>
      <c r="GK21" s="99"/>
      <c r="GL21" s="99"/>
      <c r="GM21" s="99"/>
      <c r="GN21" s="99"/>
      <c r="GO21" s="99"/>
      <c r="GP21" s="99"/>
      <c r="GQ21" s="99"/>
      <c r="GR21" s="99"/>
      <c r="GS21" s="99"/>
      <c r="GT21" s="99"/>
      <c r="GU21" s="99"/>
      <c r="GV21" s="99"/>
      <c r="GW21" s="99"/>
      <c r="GX21" s="99"/>
      <c r="GY21" s="99"/>
      <c r="GZ21" s="99"/>
      <c r="HA21" s="99"/>
      <c r="HB21" s="99"/>
      <c r="HC21" s="99"/>
      <c r="HD21" s="99"/>
      <c r="HE21" s="99"/>
      <c r="HF21" s="99"/>
      <c r="HG21" s="99"/>
      <c r="HH21" s="99"/>
      <c r="HI21" s="99"/>
      <c r="HJ21" s="99"/>
      <c r="HK21" s="99"/>
      <c r="HL21" s="99"/>
      <c r="HM21" s="99"/>
      <c r="HN21" s="99"/>
      <c r="HO21" s="99"/>
      <c r="HP21" s="99"/>
      <c r="HQ21" s="99"/>
      <c r="HR21" s="99"/>
      <c r="HS21" s="99"/>
      <c r="HT21" s="99"/>
      <c r="HU21" s="99"/>
      <c r="HV21" s="99"/>
      <c r="HW21" s="99"/>
      <c r="HX21" s="99"/>
      <c r="HY21" s="99"/>
      <c r="HZ21" s="99"/>
    </row>
    <row r="22" spans="1:234" s="98" customFormat="1" ht="40.5" x14ac:dyDescent="0.25">
      <c r="A22" s="118" t="s">
        <v>29</v>
      </c>
      <c r="B22" s="119">
        <v>4</v>
      </c>
      <c r="C22" s="119">
        <v>22836</v>
      </c>
      <c r="D22" s="119">
        <f>C22*5%</f>
        <v>1141.8</v>
      </c>
      <c r="E22" s="119">
        <v>45</v>
      </c>
      <c r="F22" s="119">
        <f>C22*E22%</f>
        <v>10276.200000000001</v>
      </c>
      <c r="G22" s="119">
        <v>0</v>
      </c>
      <c r="H22" s="119">
        <f t="shared" si="4"/>
        <v>89060.400000000009</v>
      </c>
      <c r="I22" s="119">
        <v>263758.86</v>
      </c>
      <c r="J22" s="119">
        <f>(H22*12*B22)+I22</f>
        <v>4538658.0600000005</v>
      </c>
      <c r="K22" s="111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99"/>
      <c r="DL22" s="99"/>
      <c r="DM22" s="99"/>
      <c r="DN22" s="99"/>
      <c r="DO22" s="99"/>
      <c r="DP22" s="99"/>
      <c r="DQ22" s="99"/>
      <c r="DR22" s="99"/>
      <c r="DS22" s="99"/>
      <c r="DT22" s="99"/>
      <c r="DU22" s="99"/>
      <c r="DV22" s="99"/>
      <c r="DW22" s="99"/>
      <c r="DX22" s="99"/>
      <c r="DY22" s="99"/>
      <c r="DZ22" s="99"/>
      <c r="EA22" s="99"/>
      <c r="EB22" s="99"/>
      <c r="EC22" s="99"/>
      <c r="ED22" s="99"/>
      <c r="EE22" s="99"/>
      <c r="EF22" s="99"/>
      <c r="EG22" s="99"/>
      <c r="EH22" s="99"/>
      <c r="EI22" s="99"/>
      <c r="EJ22" s="99"/>
      <c r="EK22" s="99"/>
      <c r="EL22" s="99"/>
      <c r="EM22" s="99"/>
      <c r="EN22" s="99"/>
      <c r="EO22" s="99"/>
      <c r="EP22" s="99"/>
      <c r="EQ22" s="99"/>
      <c r="ER22" s="99"/>
      <c r="ES22" s="99"/>
      <c r="ET22" s="99"/>
      <c r="EU22" s="99"/>
      <c r="EV22" s="99"/>
      <c r="EW22" s="99"/>
      <c r="EX22" s="99"/>
      <c r="EY22" s="99"/>
      <c r="EZ22" s="99"/>
      <c r="FA22" s="99"/>
      <c r="FB22" s="99"/>
      <c r="FC22" s="99"/>
      <c r="FD22" s="99"/>
      <c r="FE22" s="99"/>
      <c r="FF22" s="99"/>
      <c r="FG22" s="99"/>
      <c r="FH22" s="99"/>
      <c r="FI22" s="99"/>
      <c r="FJ22" s="99"/>
      <c r="FK22" s="99"/>
      <c r="FL22" s="99"/>
      <c r="FM22" s="99"/>
      <c r="FN22" s="99"/>
      <c r="FO22" s="99"/>
      <c r="FP22" s="99"/>
      <c r="FQ22" s="99"/>
      <c r="FR22" s="99"/>
      <c r="FS22" s="99"/>
      <c r="FT22" s="99"/>
      <c r="FU22" s="99"/>
      <c r="FV22" s="99"/>
      <c r="FW22" s="99"/>
      <c r="FX22" s="99"/>
      <c r="FY22" s="99"/>
      <c r="FZ22" s="99"/>
      <c r="GA22" s="99"/>
      <c r="GB22" s="99"/>
      <c r="GC22" s="99"/>
      <c r="GD22" s="99"/>
      <c r="GE22" s="99"/>
      <c r="GF22" s="99"/>
      <c r="GG22" s="99"/>
      <c r="GH22" s="99"/>
      <c r="GI22" s="99"/>
      <c r="GJ22" s="99"/>
      <c r="GK22" s="99"/>
      <c r="GL22" s="99"/>
      <c r="GM22" s="99"/>
      <c r="GN22" s="99"/>
      <c r="GO22" s="99"/>
      <c r="GP22" s="99"/>
      <c r="GQ22" s="99"/>
      <c r="GR22" s="99"/>
      <c r="GS22" s="99"/>
      <c r="GT22" s="99"/>
      <c r="GU22" s="99"/>
      <c r="GV22" s="99"/>
      <c r="GW22" s="99"/>
      <c r="GX22" s="99"/>
      <c r="GY22" s="99"/>
      <c r="GZ22" s="99"/>
      <c r="HA22" s="99"/>
      <c r="HB22" s="99"/>
      <c r="HC22" s="99"/>
      <c r="HD22" s="99"/>
      <c r="HE22" s="99"/>
      <c r="HF22" s="99"/>
      <c r="HG22" s="99"/>
      <c r="HH22" s="99"/>
      <c r="HI22" s="99"/>
      <c r="HJ22" s="99"/>
      <c r="HK22" s="99"/>
      <c r="HL22" s="99"/>
      <c r="HM22" s="99"/>
      <c r="HN22" s="99"/>
      <c r="HO22" s="99"/>
      <c r="HP22" s="99"/>
      <c r="HQ22" s="99"/>
      <c r="HR22" s="99"/>
      <c r="HS22" s="99"/>
      <c r="HT22" s="99"/>
      <c r="HU22" s="99"/>
      <c r="HV22" s="99"/>
      <c r="HW22" s="99"/>
      <c r="HX22" s="99"/>
      <c r="HY22" s="99"/>
      <c r="HZ22" s="99"/>
    </row>
    <row r="23" spans="1:234" s="98" customFormat="1" ht="21" thickBot="1" x14ac:dyDescent="0.3">
      <c r="A23" s="122" t="s">
        <v>30</v>
      </c>
      <c r="B23" s="123">
        <v>1</v>
      </c>
      <c r="C23" s="123">
        <v>22836</v>
      </c>
      <c r="D23" s="119">
        <f>C23*9%</f>
        <v>2055.2399999999998</v>
      </c>
      <c r="E23" s="123">
        <v>45</v>
      </c>
      <c r="F23" s="123">
        <f t="shared" si="2"/>
        <v>10276.200000000001</v>
      </c>
      <c r="G23" s="123">
        <f>C23*0%</f>
        <v>0</v>
      </c>
      <c r="H23" s="119">
        <f t="shared" si="4"/>
        <v>91435.344000000012</v>
      </c>
      <c r="I23" s="123">
        <v>42749</v>
      </c>
      <c r="J23" s="123">
        <f t="shared" si="3"/>
        <v>1139973.128</v>
      </c>
      <c r="K23" s="111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99"/>
      <c r="ER23" s="99"/>
      <c r="ES23" s="99"/>
      <c r="ET23" s="99"/>
      <c r="EU23" s="99"/>
      <c r="EV23" s="99"/>
      <c r="EW23" s="99"/>
      <c r="EX23" s="99"/>
      <c r="EY23" s="99"/>
      <c r="EZ23" s="99"/>
      <c r="FA23" s="99"/>
      <c r="FB23" s="99"/>
      <c r="FC23" s="99"/>
      <c r="FD23" s="99"/>
      <c r="FE23" s="99"/>
      <c r="FF23" s="99"/>
      <c r="FG23" s="99"/>
      <c r="FH23" s="99"/>
      <c r="FI23" s="99"/>
      <c r="FJ23" s="99"/>
      <c r="FK23" s="99"/>
      <c r="FL23" s="99"/>
      <c r="FM23" s="99"/>
      <c r="FN23" s="99"/>
      <c r="FO23" s="99"/>
      <c r="FP23" s="99"/>
      <c r="FQ23" s="99"/>
      <c r="FR23" s="99"/>
      <c r="FS23" s="99"/>
      <c r="FT23" s="99"/>
      <c r="FU23" s="99"/>
      <c r="FV23" s="99"/>
      <c r="FW23" s="99"/>
      <c r="FX23" s="99"/>
      <c r="FY23" s="99"/>
      <c r="FZ23" s="99"/>
      <c r="GA23" s="99"/>
      <c r="GB23" s="99"/>
      <c r="GC23" s="99"/>
      <c r="GD23" s="99"/>
      <c r="GE23" s="99"/>
      <c r="GF23" s="99"/>
      <c r="GG23" s="99"/>
      <c r="GH23" s="99"/>
      <c r="GI23" s="99"/>
      <c r="GJ23" s="99"/>
      <c r="GK23" s="99"/>
      <c r="GL23" s="99"/>
      <c r="GM23" s="99"/>
      <c r="GN23" s="99"/>
      <c r="GO23" s="99"/>
      <c r="GP23" s="99"/>
      <c r="GQ23" s="99"/>
      <c r="GR23" s="99"/>
      <c r="GS23" s="99"/>
      <c r="GT23" s="99"/>
      <c r="GU23" s="99"/>
      <c r="GV23" s="99"/>
      <c r="GW23" s="99"/>
      <c r="GX23" s="99"/>
      <c r="GY23" s="99"/>
      <c r="GZ23" s="99"/>
      <c r="HA23" s="99"/>
      <c r="HB23" s="99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</row>
    <row r="24" spans="1:234" s="98" customFormat="1" ht="21" thickBot="1" x14ac:dyDescent="0.3">
      <c r="A24" s="114" t="s">
        <v>8</v>
      </c>
      <c r="B24" s="115">
        <f>SUM(B11:B23)</f>
        <v>64</v>
      </c>
      <c r="C24" s="115">
        <f t="shared" ref="C24:J24" si="5">SUM(C11:C23)</f>
        <v>292656</v>
      </c>
      <c r="D24" s="115">
        <f t="shared" si="5"/>
        <v>19487.46</v>
      </c>
      <c r="E24" s="115">
        <v>45</v>
      </c>
      <c r="F24" s="115">
        <f t="shared" si="5"/>
        <v>131695.20000000001</v>
      </c>
      <c r="G24" s="115">
        <f t="shared" si="5"/>
        <v>3695.28</v>
      </c>
      <c r="H24" s="115">
        <f t="shared" si="5"/>
        <v>1163588.2439999999</v>
      </c>
      <c r="I24" s="115">
        <f t="shared" si="5"/>
        <v>3849465.14</v>
      </c>
      <c r="J24" s="115">
        <f t="shared" si="5"/>
        <v>73941746.359999999</v>
      </c>
      <c r="K24" s="111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9"/>
      <c r="EM24" s="99"/>
      <c r="EN24" s="99"/>
      <c r="EO24" s="99"/>
      <c r="EP24" s="99"/>
      <c r="EQ24" s="99"/>
      <c r="ER24" s="99"/>
      <c r="ES24" s="99"/>
      <c r="ET24" s="99"/>
      <c r="EU24" s="99"/>
      <c r="EV24" s="99"/>
      <c r="EW24" s="99"/>
      <c r="EX24" s="99"/>
      <c r="EY24" s="99"/>
      <c r="EZ24" s="99"/>
      <c r="FA24" s="99"/>
      <c r="FB24" s="99"/>
      <c r="FC24" s="99"/>
      <c r="FD24" s="99"/>
      <c r="FE24" s="99"/>
      <c r="FF24" s="99"/>
      <c r="FG24" s="99"/>
      <c r="FH24" s="99"/>
      <c r="FI24" s="99"/>
      <c r="FJ24" s="99"/>
      <c r="FK24" s="99"/>
      <c r="FL24" s="99"/>
      <c r="FM24" s="99"/>
      <c r="FN24" s="99"/>
      <c r="FO24" s="99"/>
      <c r="FP24" s="99"/>
      <c r="FQ24" s="99"/>
      <c r="FR24" s="99"/>
      <c r="FS24" s="99"/>
      <c r="FT24" s="99"/>
      <c r="FU24" s="99"/>
      <c r="FV24" s="99"/>
      <c r="FW24" s="99"/>
      <c r="FX24" s="99"/>
      <c r="FY24" s="99"/>
      <c r="FZ24" s="99"/>
      <c r="GA24" s="99"/>
      <c r="GB24" s="99"/>
      <c r="GC24" s="99"/>
      <c r="GD24" s="99"/>
      <c r="GE24" s="99"/>
      <c r="GF24" s="99"/>
      <c r="GG24" s="99"/>
      <c r="GH24" s="99"/>
      <c r="GI24" s="99"/>
      <c r="GJ24" s="99"/>
      <c r="GK24" s="99"/>
      <c r="GL24" s="99"/>
      <c r="GM24" s="99"/>
      <c r="GN24" s="99"/>
      <c r="GO24" s="99"/>
      <c r="GP24" s="99"/>
      <c r="GQ24" s="99"/>
      <c r="GR24" s="99"/>
      <c r="GS24" s="99"/>
      <c r="GT24" s="99"/>
      <c r="GU24" s="99"/>
      <c r="GV24" s="99"/>
      <c r="GW24" s="99"/>
      <c r="GX24" s="99"/>
      <c r="GY24" s="99"/>
      <c r="GZ24" s="99"/>
      <c r="HA24" s="99"/>
      <c r="HB24" s="99"/>
      <c r="HC24" s="99"/>
      <c r="HD24" s="99"/>
      <c r="HE24" s="99"/>
      <c r="HF24" s="99"/>
      <c r="HG24" s="99"/>
      <c r="HH24" s="99"/>
      <c r="HI24" s="99"/>
      <c r="HJ24" s="99"/>
      <c r="HK24" s="99"/>
      <c r="HL24" s="99"/>
      <c r="HM24" s="99"/>
      <c r="HN24" s="99"/>
      <c r="HO24" s="99"/>
      <c r="HP24" s="99"/>
      <c r="HQ24" s="99"/>
      <c r="HR24" s="99"/>
      <c r="HS24" s="99"/>
      <c r="HT24" s="99"/>
      <c r="HU24" s="99"/>
      <c r="HV24" s="99"/>
      <c r="HW24" s="99"/>
      <c r="HX24" s="99"/>
      <c r="HY24" s="99"/>
      <c r="HZ24" s="99"/>
    </row>
    <row r="25" spans="1:234" s="98" customFormat="1" ht="20.25" x14ac:dyDescent="0.25">
      <c r="A25" s="124" t="s">
        <v>25</v>
      </c>
      <c r="B25" s="125">
        <v>1</v>
      </c>
      <c r="C25" s="125">
        <v>16801</v>
      </c>
      <c r="D25" s="125"/>
      <c r="E25" s="125">
        <v>5</v>
      </c>
      <c r="F25" s="125">
        <f>C25*E25%</f>
        <v>840.05000000000007</v>
      </c>
      <c r="G25" s="125"/>
      <c r="H25" s="125">
        <f>(C25+D25+F25+G25)*2.6</f>
        <v>45866.73</v>
      </c>
      <c r="I25" s="125"/>
      <c r="J25" s="125">
        <f>(H25*12*B25)+I25</f>
        <v>550400.76</v>
      </c>
      <c r="K25" s="111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/>
      <c r="EQ25" s="99"/>
      <c r="ER25" s="99"/>
      <c r="ES25" s="99"/>
      <c r="ET25" s="99"/>
      <c r="EU25" s="99"/>
      <c r="EV25" s="99"/>
      <c r="EW25" s="99"/>
      <c r="EX25" s="99"/>
      <c r="EY25" s="99"/>
      <c r="EZ25" s="99"/>
      <c r="FA25" s="99"/>
      <c r="FB25" s="99"/>
      <c r="FC25" s="99"/>
      <c r="FD25" s="99"/>
      <c r="FE25" s="99"/>
      <c r="FF25" s="99"/>
      <c r="FG25" s="99"/>
      <c r="FH25" s="99"/>
      <c r="FI25" s="99"/>
      <c r="FJ25" s="99"/>
      <c r="FK25" s="99"/>
      <c r="FL25" s="99"/>
      <c r="FM25" s="99"/>
      <c r="FN25" s="99"/>
      <c r="FO25" s="99"/>
      <c r="FP25" s="99"/>
      <c r="FQ25" s="99"/>
      <c r="FR25" s="99"/>
      <c r="FS25" s="99"/>
      <c r="FT25" s="99"/>
      <c r="FU25" s="99"/>
      <c r="FV25" s="99"/>
      <c r="FW25" s="99"/>
      <c r="FX25" s="99"/>
      <c r="FY25" s="99"/>
      <c r="FZ25" s="99"/>
      <c r="GA25" s="99"/>
      <c r="GB25" s="99"/>
      <c r="GC25" s="99"/>
      <c r="GD25" s="99"/>
      <c r="GE25" s="99"/>
      <c r="GF25" s="99"/>
      <c r="GG25" s="99"/>
      <c r="GH25" s="99"/>
      <c r="GI25" s="99"/>
      <c r="GJ25" s="99"/>
      <c r="GK25" s="99"/>
      <c r="GL25" s="99"/>
      <c r="GM25" s="99"/>
      <c r="GN25" s="99"/>
      <c r="GO25" s="99"/>
      <c r="GP25" s="99"/>
      <c r="GQ25" s="99"/>
      <c r="GR25" s="99"/>
      <c r="GS25" s="99"/>
      <c r="GT25" s="99"/>
      <c r="GU25" s="99"/>
      <c r="GV25" s="99"/>
      <c r="GW25" s="99"/>
      <c r="GX25" s="99"/>
      <c r="GY25" s="99"/>
      <c r="GZ25" s="99"/>
      <c r="HA25" s="99"/>
      <c r="HB25" s="99"/>
      <c r="HC25" s="99"/>
      <c r="HD25" s="99"/>
      <c r="HE25" s="99"/>
      <c r="HF25" s="99"/>
      <c r="HG25" s="99"/>
      <c r="HH25" s="99"/>
      <c r="HI25" s="99"/>
      <c r="HJ25" s="99"/>
      <c r="HK25" s="99"/>
      <c r="HL25" s="99"/>
      <c r="HM25" s="99"/>
      <c r="HN25" s="99"/>
      <c r="HO25" s="99"/>
      <c r="HP25" s="99"/>
      <c r="HQ25" s="99"/>
      <c r="HR25" s="99"/>
      <c r="HS25" s="99"/>
      <c r="HT25" s="99"/>
      <c r="HU25" s="99"/>
      <c r="HV25" s="99"/>
      <c r="HW25" s="99"/>
      <c r="HX25" s="99"/>
      <c r="HY25" s="99"/>
      <c r="HZ25" s="99"/>
    </row>
    <row r="26" spans="1:234" s="98" customFormat="1" ht="20.25" x14ac:dyDescent="0.25">
      <c r="A26" s="120" t="s">
        <v>33</v>
      </c>
      <c r="B26" s="121">
        <v>2.5</v>
      </c>
      <c r="C26" s="121">
        <v>12737</v>
      </c>
      <c r="D26" s="121"/>
      <c r="E26" s="121">
        <v>5</v>
      </c>
      <c r="F26" s="121">
        <f>C26*E26%</f>
        <v>636.85</v>
      </c>
      <c r="G26" s="121"/>
      <c r="H26" s="121">
        <f>(C26+D26+F26+G26)*2.6</f>
        <v>34772.01</v>
      </c>
      <c r="I26" s="121"/>
      <c r="J26" s="121">
        <f>(H26*12*B26)+I26</f>
        <v>1043160.3</v>
      </c>
      <c r="K26" s="111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99"/>
      <c r="EN26" s="99"/>
      <c r="EO26" s="99"/>
      <c r="EP26" s="99"/>
      <c r="EQ26" s="99"/>
      <c r="ER26" s="99"/>
      <c r="ES26" s="99"/>
      <c r="ET26" s="99"/>
      <c r="EU26" s="99"/>
      <c r="EV26" s="99"/>
      <c r="EW26" s="99"/>
      <c r="EX26" s="99"/>
      <c r="EY26" s="99"/>
      <c r="EZ26" s="99"/>
      <c r="FA26" s="99"/>
      <c r="FB26" s="99"/>
      <c r="FC26" s="99"/>
      <c r="FD26" s="99"/>
      <c r="FE26" s="99"/>
      <c r="FF26" s="99"/>
      <c r="FG26" s="99"/>
      <c r="FH26" s="99"/>
      <c r="FI26" s="99"/>
      <c r="FJ26" s="99"/>
      <c r="FK26" s="99"/>
      <c r="FL26" s="99"/>
      <c r="FM26" s="99"/>
      <c r="FN26" s="99"/>
      <c r="FO26" s="99"/>
      <c r="FP26" s="99"/>
      <c r="FQ26" s="99"/>
      <c r="FR26" s="99"/>
      <c r="FS26" s="99"/>
      <c r="FT26" s="99"/>
      <c r="FU26" s="99"/>
      <c r="FV26" s="99"/>
      <c r="FW26" s="99"/>
      <c r="FX26" s="99"/>
      <c r="FY26" s="99"/>
      <c r="FZ26" s="99"/>
      <c r="GA26" s="99"/>
      <c r="GB26" s="99"/>
      <c r="GC26" s="99"/>
      <c r="GD26" s="99"/>
      <c r="GE26" s="99"/>
      <c r="GF26" s="99"/>
      <c r="GG26" s="99"/>
      <c r="GH26" s="99"/>
      <c r="GI26" s="99"/>
      <c r="GJ26" s="99"/>
      <c r="GK26" s="99"/>
      <c r="GL26" s="99"/>
      <c r="GM26" s="99"/>
      <c r="GN26" s="99"/>
      <c r="GO26" s="99"/>
      <c r="GP26" s="99"/>
      <c r="GQ26" s="99"/>
      <c r="GR26" s="99"/>
      <c r="GS26" s="99"/>
      <c r="GT26" s="99"/>
      <c r="GU26" s="99"/>
      <c r="GV26" s="99"/>
      <c r="GW26" s="99"/>
      <c r="GX26" s="99"/>
      <c r="GY26" s="99"/>
      <c r="GZ26" s="99"/>
      <c r="HA26" s="99"/>
      <c r="HB26" s="99"/>
      <c r="HC26" s="99"/>
      <c r="HD26" s="99"/>
      <c r="HE26" s="99"/>
      <c r="HF26" s="99"/>
      <c r="HG26" s="99"/>
      <c r="HH26" s="99"/>
      <c r="HI26" s="99"/>
      <c r="HJ26" s="99"/>
      <c r="HK26" s="99"/>
      <c r="HL26" s="99"/>
      <c r="HM26" s="99"/>
      <c r="HN26" s="99"/>
      <c r="HO26" s="99"/>
      <c r="HP26" s="99"/>
      <c r="HQ26" s="99"/>
      <c r="HR26" s="99"/>
      <c r="HS26" s="99"/>
      <c r="HT26" s="99"/>
      <c r="HU26" s="99"/>
      <c r="HV26" s="99"/>
      <c r="HW26" s="99"/>
      <c r="HX26" s="99"/>
      <c r="HY26" s="99"/>
      <c r="HZ26" s="99"/>
    </row>
    <row r="27" spans="1:234" s="98" customFormat="1" ht="20.25" x14ac:dyDescent="0.25">
      <c r="A27" s="120" t="s">
        <v>34</v>
      </c>
      <c r="B27" s="121">
        <v>2</v>
      </c>
      <c r="C27" s="121">
        <v>12737</v>
      </c>
      <c r="D27" s="121"/>
      <c r="E27" s="121">
        <v>5</v>
      </c>
      <c r="F27" s="121">
        <f t="shared" ref="F27:F30" si="6">C27*E27%</f>
        <v>636.85</v>
      </c>
      <c r="G27" s="121"/>
      <c r="H27" s="121">
        <f>(C27+D27+F27+G27)*2.6</f>
        <v>34772.01</v>
      </c>
      <c r="I27" s="121"/>
      <c r="J27" s="121">
        <f t="shared" ref="J27:J30" si="7">(H27*12*B27)+I27</f>
        <v>834528.24</v>
      </c>
      <c r="K27" s="111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9"/>
      <c r="EQ27" s="99"/>
      <c r="ER27" s="99"/>
      <c r="ES27" s="99"/>
      <c r="ET27" s="99"/>
      <c r="EU27" s="99"/>
      <c r="EV27" s="99"/>
      <c r="EW27" s="99"/>
      <c r="EX27" s="99"/>
      <c r="EY27" s="99"/>
      <c r="EZ27" s="99"/>
      <c r="FA27" s="99"/>
      <c r="FB27" s="99"/>
      <c r="FC27" s="99"/>
      <c r="FD27" s="99"/>
      <c r="FE27" s="99"/>
      <c r="FF27" s="99"/>
      <c r="FG27" s="99"/>
      <c r="FH27" s="99"/>
      <c r="FI27" s="99"/>
      <c r="FJ27" s="99"/>
      <c r="FK27" s="99"/>
      <c r="FL27" s="99"/>
      <c r="FM27" s="99"/>
      <c r="FN27" s="99"/>
      <c r="FO27" s="99"/>
      <c r="FP27" s="99"/>
      <c r="FQ27" s="99"/>
      <c r="FR27" s="99"/>
      <c r="FS27" s="99"/>
      <c r="FT27" s="99"/>
      <c r="FU27" s="99"/>
      <c r="FV27" s="99"/>
      <c r="FW27" s="99"/>
      <c r="FX27" s="99"/>
      <c r="FY27" s="99"/>
      <c r="FZ27" s="99"/>
      <c r="GA27" s="99"/>
      <c r="GB27" s="99"/>
      <c r="GC27" s="99"/>
      <c r="GD27" s="99"/>
      <c r="GE27" s="99"/>
      <c r="GF27" s="99"/>
      <c r="GG27" s="99"/>
      <c r="GH27" s="99"/>
      <c r="GI27" s="99"/>
      <c r="GJ27" s="99"/>
      <c r="GK27" s="99"/>
      <c r="GL27" s="99"/>
      <c r="GM27" s="99"/>
      <c r="GN27" s="99"/>
      <c r="GO27" s="99"/>
      <c r="GP27" s="99"/>
      <c r="GQ27" s="99"/>
      <c r="GR27" s="99"/>
      <c r="GS27" s="99"/>
      <c r="GT27" s="99"/>
      <c r="GU27" s="99"/>
      <c r="GV27" s="99"/>
      <c r="GW27" s="99"/>
      <c r="GX27" s="99"/>
      <c r="GY27" s="99"/>
      <c r="GZ27" s="99"/>
      <c r="HA27" s="99"/>
      <c r="HB27" s="99"/>
      <c r="HC27" s="99"/>
      <c r="HD27" s="99"/>
      <c r="HE27" s="99"/>
      <c r="HF27" s="99"/>
      <c r="HG27" s="99"/>
      <c r="HH27" s="99"/>
      <c r="HI27" s="99"/>
      <c r="HJ27" s="99"/>
      <c r="HK27" s="99"/>
      <c r="HL27" s="99"/>
      <c r="HM27" s="99"/>
      <c r="HN27" s="99"/>
      <c r="HO27" s="99"/>
      <c r="HP27" s="99"/>
      <c r="HQ27" s="99"/>
      <c r="HR27" s="99"/>
      <c r="HS27" s="99"/>
      <c r="HT27" s="99"/>
      <c r="HU27" s="99"/>
      <c r="HV27" s="99"/>
      <c r="HW27" s="99"/>
      <c r="HX27" s="99"/>
      <c r="HY27" s="99"/>
      <c r="HZ27" s="99"/>
    </row>
    <row r="28" spans="1:234" s="98" customFormat="1" ht="81" x14ac:dyDescent="0.25">
      <c r="A28" s="120" t="s">
        <v>35</v>
      </c>
      <c r="B28" s="121">
        <v>5</v>
      </c>
      <c r="C28" s="121">
        <v>12737</v>
      </c>
      <c r="D28" s="121"/>
      <c r="E28" s="121">
        <v>5</v>
      </c>
      <c r="F28" s="121">
        <f t="shared" si="6"/>
        <v>636.85</v>
      </c>
      <c r="G28" s="121"/>
      <c r="H28" s="121">
        <f>(C28+D28+F28+G28)*2.6</f>
        <v>34772.01</v>
      </c>
      <c r="I28" s="121"/>
      <c r="J28" s="121">
        <f t="shared" si="7"/>
        <v>2086320.6</v>
      </c>
      <c r="K28" s="111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99"/>
      <c r="DX28" s="99"/>
      <c r="DY28" s="99"/>
      <c r="DZ28" s="99"/>
      <c r="EA28" s="99"/>
      <c r="EB28" s="99"/>
      <c r="EC28" s="99"/>
      <c r="ED28" s="99"/>
      <c r="EE28" s="99"/>
      <c r="EF28" s="99"/>
      <c r="EG28" s="99"/>
      <c r="EH28" s="99"/>
      <c r="EI28" s="99"/>
      <c r="EJ28" s="99"/>
      <c r="EK28" s="99"/>
      <c r="EL28" s="99"/>
      <c r="EM28" s="99"/>
      <c r="EN28" s="99"/>
      <c r="EO28" s="99"/>
      <c r="EP28" s="99"/>
      <c r="EQ28" s="99"/>
      <c r="ER28" s="99"/>
      <c r="ES28" s="99"/>
      <c r="ET28" s="99"/>
      <c r="EU28" s="99"/>
      <c r="EV28" s="99"/>
      <c r="EW28" s="99"/>
      <c r="EX28" s="99"/>
      <c r="EY28" s="99"/>
      <c r="EZ28" s="99"/>
      <c r="FA28" s="99"/>
      <c r="FB28" s="99"/>
      <c r="FC28" s="99"/>
      <c r="FD28" s="99"/>
      <c r="FE28" s="99"/>
      <c r="FF28" s="99"/>
      <c r="FG28" s="99"/>
      <c r="FH28" s="99"/>
      <c r="FI28" s="99"/>
      <c r="FJ28" s="99"/>
      <c r="FK28" s="99"/>
      <c r="FL28" s="99"/>
      <c r="FM28" s="99"/>
      <c r="FN28" s="99"/>
      <c r="FO28" s="99"/>
      <c r="FP28" s="99"/>
      <c r="FQ28" s="99"/>
      <c r="FR28" s="99"/>
      <c r="FS28" s="99"/>
      <c r="FT28" s="99"/>
      <c r="FU28" s="99"/>
      <c r="FV28" s="99"/>
      <c r="FW28" s="99"/>
      <c r="FX28" s="99"/>
      <c r="FY28" s="99"/>
      <c r="FZ28" s="99"/>
      <c r="GA28" s="99"/>
      <c r="GB28" s="99"/>
      <c r="GC28" s="99"/>
      <c r="GD28" s="99"/>
      <c r="GE28" s="99"/>
      <c r="GF28" s="99"/>
      <c r="GG28" s="99"/>
      <c r="GH28" s="99"/>
      <c r="GI28" s="99"/>
      <c r="GJ28" s="99"/>
      <c r="GK28" s="99"/>
      <c r="GL28" s="99"/>
      <c r="GM28" s="99"/>
      <c r="GN28" s="99"/>
      <c r="GO28" s="99"/>
      <c r="GP28" s="99"/>
      <c r="GQ28" s="99"/>
      <c r="GR28" s="99"/>
      <c r="GS28" s="99"/>
      <c r="GT28" s="99"/>
      <c r="GU28" s="99"/>
      <c r="GV28" s="99"/>
      <c r="GW28" s="99"/>
      <c r="GX28" s="99"/>
      <c r="GY28" s="99"/>
      <c r="GZ28" s="99"/>
      <c r="HA28" s="99"/>
      <c r="HB28" s="99"/>
      <c r="HC28" s="99"/>
      <c r="HD28" s="99"/>
      <c r="HE28" s="99"/>
      <c r="HF28" s="99"/>
      <c r="HG28" s="99"/>
      <c r="HH28" s="99"/>
      <c r="HI28" s="99"/>
      <c r="HJ28" s="99"/>
      <c r="HK28" s="99"/>
      <c r="HL28" s="99"/>
      <c r="HM28" s="99"/>
      <c r="HN28" s="99"/>
      <c r="HO28" s="99"/>
      <c r="HP28" s="99"/>
      <c r="HQ28" s="99"/>
      <c r="HR28" s="99"/>
      <c r="HS28" s="99"/>
      <c r="HT28" s="99"/>
      <c r="HU28" s="99"/>
      <c r="HV28" s="99"/>
      <c r="HW28" s="99"/>
      <c r="HX28" s="99"/>
      <c r="HY28" s="99"/>
      <c r="HZ28" s="99"/>
    </row>
    <row r="29" spans="1:234" s="129" customFormat="1" ht="20.25" x14ac:dyDescent="0.25">
      <c r="A29" s="120" t="s">
        <v>21</v>
      </c>
      <c r="B29" s="121">
        <v>15</v>
      </c>
      <c r="C29" s="121">
        <v>12737</v>
      </c>
      <c r="D29" s="121"/>
      <c r="E29" s="121">
        <v>5</v>
      </c>
      <c r="F29" s="121">
        <f t="shared" si="6"/>
        <v>636.85</v>
      </c>
      <c r="G29" s="121"/>
      <c r="H29" s="121">
        <f t="shared" ref="H29:H30" si="8">(C29+D29+F29+G29)*2.6</f>
        <v>34772.01</v>
      </c>
      <c r="I29" s="121"/>
      <c r="J29" s="121">
        <f t="shared" si="7"/>
        <v>6258961.7999999998</v>
      </c>
      <c r="K29" s="111"/>
      <c r="L29" s="127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/>
      <c r="BZ29" s="128"/>
      <c r="CA29" s="128"/>
      <c r="CB29" s="128"/>
      <c r="CC29" s="128"/>
      <c r="CD29" s="128"/>
      <c r="CE29" s="128"/>
      <c r="CF29" s="128"/>
      <c r="CG29" s="128"/>
      <c r="CH29" s="128"/>
      <c r="CI29" s="128"/>
      <c r="CJ29" s="128"/>
      <c r="CK29" s="128"/>
      <c r="CL29" s="128"/>
      <c r="CM29" s="128"/>
      <c r="CN29" s="128"/>
      <c r="CO29" s="128"/>
      <c r="CP29" s="128"/>
      <c r="CQ29" s="128"/>
      <c r="CR29" s="128"/>
      <c r="CS29" s="128"/>
      <c r="CT29" s="128"/>
      <c r="CU29" s="128"/>
      <c r="CV29" s="128"/>
      <c r="CW29" s="128"/>
      <c r="CX29" s="128"/>
      <c r="CY29" s="128"/>
      <c r="CZ29" s="128"/>
      <c r="DA29" s="128"/>
      <c r="DB29" s="128"/>
      <c r="DC29" s="128"/>
      <c r="DD29" s="128"/>
      <c r="DE29" s="128"/>
      <c r="DF29" s="128"/>
      <c r="DG29" s="128"/>
      <c r="DH29" s="128"/>
      <c r="DI29" s="128"/>
      <c r="DJ29" s="128"/>
      <c r="DK29" s="128"/>
      <c r="DL29" s="128"/>
      <c r="DM29" s="128"/>
      <c r="DN29" s="128"/>
      <c r="DO29" s="128"/>
      <c r="DP29" s="128"/>
      <c r="DQ29" s="128"/>
      <c r="DR29" s="128"/>
      <c r="DS29" s="128"/>
      <c r="DT29" s="128"/>
      <c r="DU29" s="128"/>
      <c r="DV29" s="128"/>
      <c r="DW29" s="128"/>
      <c r="DX29" s="128"/>
      <c r="DY29" s="128"/>
      <c r="DZ29" s="128"/>
      <c r="EA29" s="128"/>
      <c r="EB29" s="128"/>
      <c r="EC29" s="128"/>
      <c r="ED29" s="128"/>
      <c r="EE29" s="128"/>
      <c r="EF29" s="128"/>
      <c r="EG29" s="128"/>
      <c r="EH29" s="128"/>
      <c r="EI29" s="128"/>
      <c r="EJ29" s="128"/>
      <c r="EK29" s="128"/>
      <c r="EL29" s="128"/>
      <c r="EM29" s="128"/>
      <c r="EN29" s="128"/>
      <c r="EO29" s="128"/>
      <c r="EP29" s="128"/>
      <c r="EQ29" s="128"/>
      <c r="ER29" s="128"/>
      <c r="ES29" s="128"/>
      <c r="ET29" s="128"/>
      <c r="EU29" s="128"/>
      <c r="EV29" s="128"/>
      <c r="EW29" s="128"/>
      <c r="EX29" s="128"/>
      <c r="EY29" s="128"/>
      <c r="EZ29" s="128"/>
      <c r="FA29" s="128"/>
      <c r="FB29" s="128"/>
      <c r="FC29" s="128"/>
      <c r="FD29" s="128"/>
      <c r="FE29" s="128"/>
      <c r="FF29" s="128"/>
      <c r="FG29" s="128"/>
      <c r="FH29" s="128"/>
      <c r="FI29" s="128"/>
      <c r="FJ29" s="128"/>
      <c r="FK29" s="128"/>
      <c r="FL29" s="128"/>
      <c r="FM29" s="128"/>
      <c r="FN29" s="128"/>
      <c r="FO29" s="128"/>
      <c r="FP29" s="128"/>
      <c r="FQ29" s="128"/>
      <c r="FR29" s="128"/>
      <c r="FS29" s="128"/>
      <c r="FT29" s="128"/>
      <c r="FU29" s="128"/>
      <c r="FV29" s="128"/>
      <c r="FW29" s="128"/>
      <c r="FX29" s="128"/>
      <c r="FY29" s="128"/>
      <c r="FZ29" s="128"/>
      <c r="GA29" s="128"/>
      <c r="GB29" s="128"/>
      <c r="GC29" s="128"/>
      <c r="GD29" s="128"/>
      <c r="GE29" s="128"/>
      <c r="GF29" s="128"/>
      <c r="GG29" s="128"/>
      <c r="GH29" s="128"/>
      <c r="GI29" s="128"/>
      <c r="GJ29" s="128"/>
      <c r="GK29" s="128"/>
      <c r="GL29" s="128"/>
      <c r="GM29" s="128"/>
      <c r="GN29" s="128"/>
      <c r="GO29" s="128"/>
      <c r="GP29" s="128"/>
      <c r="GQ29" s="128"/>
      <c r="GR29" s="128"/>
      <c r="GS29" s="128"/>
      <c r="GT29" s="128"/>
      <c r="GU29" s="128"/>
      <c r="GV29" s="128"/>
      <c r="GW29" s="128"/>
      <c r="GX29" s="128"/>
      <c r="GY29" s="128"/>
      <c r="GZ29" s="128"/>
      <c r="HA29" s="128"/>
      <c r="HB29" s="128"/>
      <c r="HC29" s="128"/>
      <c r="HD29" s="128"/>
      <c r="HE29" s="128"/>
      <c r="HF29" s="128"/>
      <c r="HG29" s="128"/>
      <c r="HH29" s="128"/>
      <c r="HI29" s="128"/>
      <c r="HJ29" s="128"/>
      <c r="HK29" s="128"/>
      <c r="HL29" s="128"/>
      <c r="HM29" s="128"/>
      <c r="HN29" s="128"/>
      <c r="HO29" s="128"/>
      <c r="HP29" s="128"/>
      <c r="HQ29" s="128"/>
      <c r="HR29" s="128"/>
      <c r="HS29" s="128"/>
      <c r="HT29" s="128"/>
      <c r="HU29" s="128"/>
      <c r="HV29" s="128"/>
      <c r="HW29" s="128"/>
      <c r="HX29" s="128"/>
      <c r="HY29" s="128"/>
      <c r="HZ29" s="128"/>
    </row>
    <row r="30" spans="1:234" s="129" customFormat="1" ht="63.75" customHeight="1" thickBot="1" x14ac:dyDescent="0.3">
      <c r="A30" s="130" t="s">
        <v>17</v>
      </c>
      <c r="B30" s="131">
        <v>8.5</v>
      </c>
      <c r="C30" s="131">
        <v>12737</v>
      </c>
      <c r="D30" s="121"/>
      <c r="E30" s="121">
        <v>5</v>
      </c>
      <c r="F30" s="121">
        <f t="shared" si="6"/>
        <v>636.85</v>
      </c>
      <c r="G30" s="121"/>
      <c r="H30" s="121">
        <f t="shared" si="8"/>
        <v>34772.01</v>
      </c>
      <c r="I30" s="131"/>
      <c r="J30" s="131">
        <f t="shared" si="7"/>
        <v>3546745.02</v>
      </c>
      <c r="K30" s="111"/>
      <c r="L30" s="127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  <c r="CB30" s="128"/>
      <c r="CC30" s="128"/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8"/>
      <c r="CT30" s="128"/>
      <c r="CU30" s="128"/>
      <c r="CV30" s="128"/>
      <c r="CW30" s="128"/>
      <c r="CX30" s="128"/>
      <c r="CY30" s="128"/>
      <c r="CZ30" s="128"/>
      <c r="DA30" s="128"/>
      <c r="DB30" s="128"/>
      <c r="DC30" s="128"/>
      <c r="DD30" s="128"/>
      <c r="DE30" s="128"/>
      <c r="DF30" s="128"/>
      <c r="DG30" s="128"/>
      <c r="DH30" s="128"/>
      <c r="DI30" s="128"/>
      <c r="DJ30" s="128"/>
      <c r="DK30" s="128"/>
      <c r="DL30" s="128"/>
      <c r="DM30" s="128"/>
      <c r="DN30" s="128"/>
      <c r="DO30" s="128"/>
      <c r="DP30" s="128"/>
      <c r="DQ30" s="128"/>
      <c r="DR30" s="128"/>
      <c r="DS30" s="128"/>
      <c r="DT30" s="128"/>
      <c r="DU30" s="128"/>
      <c r="DV30" s="128"/>
      <c r="DW30" s="128"/>
      <c r="DX30" s="128"/>
      <c r="DY30" s="128"/>
      <c r="DZ30" s="128"/>
      <c r="EA30" s="128"/>
      <c r="EB30" s="128"/>
      <c r="EC30" s="128"/>
      <c r="ED30" s="128"/>
      <c r="EE30" s="128"/>
      <c r="EF30" s="128"/>
      <c r="EG30" s="128"/>
      <c r="EH30" s="128"/>
      <c r="EI30" s="128"/>
      <c r="EJ30" s="128"/>
      <c r="EK30" s="128"/>
      <c r="EL30" s="128"/>
      <c r="EM30" s="128"/>
      <c r="EN30" s="128"/>
      <c r="EO30" s="128"/>
      <c r="EP30" s="128"/>
      <c r="EQ30" s="128"/>
      <c r="ER30" s="128"/>
      <c r="ES30" s="128"/>
      <c r="ET30" s="128"/>
      <c r="EU30" s="128"/>
      <c r="EV30" s="128"/>
      <c r="EW30" s="128"/>
      <c r="EX30" s="128"/>
      <c r="EY30" s="128"/>
      <c r="EZ30" s="128"/>
      <c r="FA30" s="128"/>
      <c r="FB30" s="128"/>
      <c r="FC30" s="128"/>
      <c r="FD30" s="128"/>
      <c r="FE30" s="128"/>
      <c r="FF30" s="128"/>
      <c r="FG30" s="128"/>
      <c r="FH30" s="128"/>
      <c r="FI30" s="128"/>
      <c r="FJ30" s="128"/>
      <c r="FK30" s="128"/>
      <c r="FL30" s="128"/>
      <c r="FM30" s="128"/>
      <c r="FN30" s="128"/>
      <c r="FO30" s="128"/>
      <c r="FP30" s="128"/>
      <c r="FQ30" s="128"/>
      <c r="FR30" s="128"/>
      <c r="FS30" s="128"/>
      <c r="FT30" s="128"/>
      <c r="FU30" s="128"/>
      <c r="FV30" s="128"/>
      <c r="FW30" s="128"/>
      <c r="FX30" s="128"/>
      <c r="FY30" s="128"/>
      <c r="FZ30" s="128"/>
      <c r="GA30" s="128"/>
      <c r="GB30" s="128"/>
      <c r="GC30" s="128"/>
      <c r="GD30" s="128"/>
      <c r="GE30" s="128"/>
      <c r="GF30" s="128"/>
      <c r="GG30" s="128"/>
      <c r="GH30" s="128"/>
      <c r="GI30" s="128"/>
      <c r="GJ30" s="128"/>
      <c r="GK30" s="128"/>
      <c r="GL30" s="128"/>
      <c r="GM30" s="128"/>
      <c r="GN30" s="128"/>
      <c r="GO30" s="128"/>
      <c r="GP30" s="128"/>
      <c r="GQ30" s="128"/>
      <c r="GR30" s="128"/>
      <c r="GS30" s="128"/>
      <c r="GT30" s="128"/>
      <c r="GU30" s="128"/>
      <c r="GV30" s="128"/>
      <c r="GW30" s="128"/>
      <c r="GX30" s="128"/>
      <c r="GY30" s="128"/>
      <c r="GZ30" s="128"/>
      <c r="HA30" s="128"/>
      <c r="HB30" s="128"/>
      <c r="HC30" s="128"/>
      <c r="HD30" s="128"/>
      <c r="HE30" s="128"/>
      <c r="HF30" s="128"/>
      <c r="HG30" s="128"/>
      <c r="HH30" s="128"/>
      <c r="HI30" s="128"/>
      <c r="HJ30" s="128"/>
      <c r="HK30" s="128"/>
      <c r="HL30" s="128"/>
      <c r="HM30" s="128"/>
      <c r="HN30" s="128"/>
      <c r="HO30" s="128"/>
      <c r="HP30" s="128"/>
      <c r="HQ30" s="128"/>
      <c r="HR30" s="128"/>
      <c r="HS30" s="128"/>
      <c r="HT30" s="128"/>
      <c r="HU30" s="128"/>
      <c r="HV30" s="128"/>
      <c r="HW30" s="128"/>
      <c r="HX30" s="128"/>
      <c r="HY30" s="128"/>
      <c r="HZ30" s="128"/>
    </row>
    <row r="31" spans="1:234" s="129" customFormat="1" ht="21" thickBot="1" x14ac:dyDescent="0.3">
      <c r="A31" s="132" t="s">
        <v>8</v>
      </c>
      <c r="B31" s="133">
        <f>SUM(B25:B30)</f>
        <v>34</v>
      </c>
      <c r="C31" s="133">
        <f t="shared" ref="C31:I31" si="9">SUM(C25:C30)</f>
        <v>80486</v>
      </c>
      <c r="D31" s="133">
        <f t="shared" si="9"/>
        <v>0</v>
      </c>
      <c r="E31" s="133">
        <v>5</v>
      </c>
      <c r="F31" s="133">
        <f t="shared" si="9"/>
        <v>4024.2999999999997</v>
      </c>
      <c r="G31" s="133">
        <f t="shared" si="9"/>
        <v>0</v>
      </c>
      <c r="H31" s="133">
        <f t="shared" si="9"/>
        <v>219726.78000000003</v>
      </c>
      <c r="I31" s="133">
        <f t="shared" si="9"/>
        <v>0</v>
      </c>
      <c r="J31" s="133">
        <f>SUM(J25:J30)</f>
        <v>14320116.719999999</v>
      </c>
      <c r="K31" s="111"/>
      <c r="L31" s="127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/>
      <c r="BZ31" s="128"/>
      <c r="CA31" s="128"/>
      <c r="CB31" s="128"/>
      <c r="CC31" s="128"/>
      <c r="CD31" s="128"/>
      <c r="CE31" s="128"/>
      <c r="CF31" s="128"/>
      <c r="CG31" s="128"/>
      <c r="CH31" s="128"/>
      <c r="CI31" s="128"/>
      <c r="CJ31" s="128"/>
      <c r="CK31" s="128"/>
      <c r="CL31" s="128"/>
      <c r="CM31" s="128"/>
      <c r="CN31" s="128"/>
      <c r="CO31" s="128"/>
      <c r="CP31" s="128"/>
      <c r="CQ31" s="128"/>
      <c r="CR31" s="128"/>
      <c r="CS31" s="128"/>
      <c r="CT31" s="128"/>
      <c r="CU31" s="128"/>
      <c r="CV31" s="128"/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/>
      <c r="DU31" s="128"/>
      <c r="DV31" s="128"/>
      <c r="DW31" s="128"/>
      <c r="DX31" s="128"/>
      <c r="DY31" s="128"/>
      <c r="DZ31" s="128"/>
      <c r="EA31" s="128"/>
      <c r="EB31" s="128"/>
      <c r="EC31" s="128"/>
      <c r="ED31" s="128"/>
      <c r="EE31" s="128"/>
      <c r="EF31" s="128"/>
      <c r="EG31" s="128"/>
      <c r="EH31" s="128"/>
      <c r="EI31" s="128"/>
      <c r="EJ31" s="128"/>
      <c r="EK31" s="128"/>
      <c r="EL31" s="128"/>
      <c r="EM31" s="128"/>
      <c r="EN31" s="128"/>
      <c r="EO31" s="128"/>
      <c r="EP31" s="128"/>
      <c r="EQ31" s="128"/>
      <c r="ER31" s="128"/>
      <c r="ES31" s="128"/>
      <c r="ET31" s="128"/>
      <c r="EU31" s="128"/>
      <c r="EV31" s="128"/>
      <c r="EW31" s="128"/>
      <c r="EX31" s="128"/>
      <c r="EY31" s="128"/>
      <c r="EZ31" s="128"/>
      <c r="FA31" s="128"/>
      <c r="FB31" s="128"/>
      <c r="FC31" s="128"/>
      <c r="FD31" s="128"/>
      <c r="FE31" s="128"/>
      <c r="FF31" s="128"/>
      <c r="FG31" s="128"/>
      <c r="FH31" s="128"/>
      <c r="FI31" s="128"/>
      <c r="FJ31" s="128"/>
      <c r="FK31" s="128"/>
      <c r="FL31" s="128"/>
      <c r="FM31" s="128"/>
      <c r="FN31" s="128"/>
      <c r="FO31" s="128"/>
      <c r="FP31" s="128"/>
      <c r="FQ31" s="128"/>
      <c r="FR31" s="128"/>
      <c r="FS31" s="128"/>
      <c r="FT31" s="128"/>
      <c r="FU31" s="128"/>
      <c r="FV31" s="128"/>
      <c r="FW31" s="128"/>
      <c r="FX31" s="128"/>
      <c r="FY31" s="128"/>
      <c r="FZ31" s="128"/>
      <c r="GA31" s="128"/>
      <c r="GB31" s="128"/>
      <c r="GC31" s="128"/>
      <c r="GD31" s="128"/>
      <c r="GE31" s="128"/>
      <c r="GF31" s="128"/>
      <c r="GG31" s="128"/>
      <c r="GH31" s="128"/>
      <c r="GI31" s="128"/>
      <c r="GJ31" s="128"/>
      <c r="GK31" s="128"/>
      <c r="GL31" s="128"/>
      <c r="GM31" s="128"/>
      <c r="GN31" s="128"/>
      <c r="GO31" s="128"/>
      <c r="GP31" s="128"/>
      <c r="GQ31" s="128"/>
      <c r="GR31" s="128"/>
      <c r="GS31" s="128"/>
      <c r="GT31" s="128"/>
      <c r="GU31" s="128"/>
      <c r="GV31" s="128"/>
      <c r="GW31" s="128"/>
      <c r="GX31" s="128"/>
      <c r="GY31" s="128"/>
      <c r="GZ31" s="128"/>
      <c r="HA31" s="128"/>
      <c r="HB31" s="128"/>
      <c r="HC31" s="128"/>
      <c r="HD31" s="128"/>
      <c r="HE31" s="128"/>
      <c r="HF31" s="128"/>
      <c r="HG31" s="128"/>
      <c r="HH31" s="128"/>
      <c r="HI31" s="128"/>
      <c r="HJ31" s="128"/>
      <c r="HK31" s="128"/>
      <c r="HL31" s="128"/>
      <c r="HM31" s="128"/>
      <c r="HN31" s="128"/>
      <c r="HO31" s="128"/>
      <c r="HP31" s="128"/>
      <c r="HQ31" s="128"/>
      <c r="HR31" s="128"/>
      <c r="HS31" s="128"/>
      <c r="HT31" s="128"/>
      <c r="HU31" s="128"/>
      <c r="HV31" s="128"/>
      <c r="HW31" s="128"/>
      <c r="HX31" s="128"/>
      <c r="HY31" s="128"/>
      <c r="HZ31" s="128"/>
    </row>
    <row r="32" spans="1:234" s="129" customFormat="1" ht="21" thickBot="1" x14ac:dyDescent="0.3">
      <c r="A32" s="134" t="s">
        <v>3</v>
      </c>
      <c r="B32" s="135">
        <f>B10+B24+B31</f>
        <v>102</v>
      </c>
      <c r="C32" s="135">
        <f>C10+C24+C31</f>
        <v>473828</v>
      </c>
      <c r="D32" s="135">
        <f t="shared" ref="D32:I32" si="10">D10+D24+D31</f>
        <v>25559.760000000002</v>
      </c>
      <c r="E32" s="135"/>
      <c r="F32" s="135">
        <f t="shared" si="10"/>
        <v>181028.2</v>
      </c>
      <c r="G32" s="135">
        <f t="shared" si="10"/>
        <v>9881.76</v>
      </c>
      <c r="H32" s="135">
        <f t="shared" si="10"/>
        <v>1794774.0719999999</v>
      </c>
      <c r="I32" s="135">
        <f t="shared" si="10"/>
        <v>4069093.48</v>
      </c>
      <c r="J32" s="135">
        <f>J10+J24+J31</f>
        <v>93418999.995999992</v>
      </c>
      <c r="K32" s="126"/>
      <c r="L32" s="127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  <c r="CE32" s="128"/>
      <c r="CF32" s="128"/>
      <c r="CG32" s="128"/>
      <c r="CH32" s="128"/>
      <c r="CI32" s="128"/>
      <c r="CJ32" s="128"/>
      <c r="CK32" s="128"/>
      <c r="CL32" s="128"/>
      <c r="CM32" s="128"/>
      <c r="CN32" s="128"/>
      <c r="CO32" s="128"/>
      <c r="CP32" s="128"/>
      <c r="CQ32" s="128"/>
      <c r="CR32" s="128"/>
      <c r="CS32" s="128"/>
      <c r="CT32" s="128"/>
      <c r="CU32" s="128"/>
      <c r="CV32" s="128"/>
      <c r="CW32" s="128"/>
      <c r="CX32" s="128"/>
      <c r="CY32" s="128"/>
      <c r="CZ32" s="128"/>
      <c r="DA32" s="128"/>
      <c r="DB32" s="128"/>
      <c r="DC32" s="128"/>
      <c r="DD32" s="128"/>
      <c r="DE32" s="128"/>
      <c r="DF32" s="128"/>
      <c r="DG32" s="128"/>
      <c r="DH32" s="128"/>
      <c r="DI32" s="128"/>
      <c r="DJ32" s="128"/>
      <c r="DK32" s="128"/>
      <c r="DL32" s="128"/>
      <c r="DM32" s="128"/>
      <c r="DN32" s="128"/>
      <c r="DO32" s="128"/>
      <c r="DP32" s="128"/>
      <c r="DQ32" s="128"/>
      <c r="DR32" s="128"/>
      <c r="DS32" s="128"/>
      <c r="DT32" s="128"/>
      <c r="DU32" s="128"/>
      <c r="DV32" s="128"/>
      <c r="DW32" s="128"/>
      <c r="DX32" s="128"/>
      <c r="DY32" s="128"/>
      <c r="DZ32" s="128"/>
      <c r="EA32" s="128"/>
      <c r="EB32" s="128"/>
      <c r="EC32" s="128"/>
      <c r="ED32" s="128"/>
      <c r="EE32" s="128"/>
      <c r="EF32" s="128"/>
      <c r="EG32" s="128"/>
      <c r="EH32" s="128"/>
      <c r="EI32" s="128"/>
      <c r="EJ32" s="128"/>
      <c r="EK32" s="128"/>
      <c r="EL32" s="128"/>
      <c r="EM32" s="128"/>
      <c r="EN32" s="128"/>
      <c r="EO32" s="128"/>
      <c r="EP32" s="128"/>
      <c r="EQ32" s="128"/>
      <c r="ER32" s="128"/>
      <c r="ES32" s="128"/>
      <c r="ET32" s="128"/>
      <c r="EU32" s="128"/>
      <c r="EV32" s="128"/>
      <c r="EW32" s="128"/>
      <c r="EX32" s="128"/>
      <c r="EY32" s="128"/>
      <c r="EZ32" s="128"/>
      <c r="FA32" s="128"/>
      <c r="FB32" s="128"/>
      <c r="FC32" s="128"/>
      <c r="FD32" s="128"/>
      <c r="FE32" s="128"/>
      <c r="FF32" s="128"/>
      <c r="FG32" s="128"/>
      <c r="FH32" s="128"/>
      <c r="FI32" s="128"/>
      <c r="FJ32" s="128"/>
      <c r="FK32" s="128"/>
      <c r="FL32" s="128"/>
      <c r="FM32" s="128"/>
      <c r="FN32" s="128"/>
      <c r="FO32" s="128"/>
      <c r="FP32" s="128"/>
      <c r="FQ32" s="128"/>
      <c r="FR32" s="128"/>
      <c r="FS32" s="128"/>
      <c r="FT32" s="128"/>
      <c r="FU32" s="128"/>
      <c r="FV32" s="128"/>
      <c r="FW32" s="128"/>
      <c r="FX32" s="128"/>
      <c r="FY32" s="128"/>
      <c r="FZ32" s="128"/>
      <c r="GA32" s="128"/>
      <c r="GB32" s="128"/>
      <c r="GC32" s="128"/>
      <c r="GD32" s="128"/>
      <c r="GE32" s="128"/>
      <c r="GF32" s="128"/>
      <c r="GG32" s="128"/>
      <c r="GH32" s="128"/>
      <c r="GI32" s="128"/>
      <c r="GJ32" s="128"/>
      <c r="GK32" s="128"/>
      <c r="GL32" s="128"/>
      <c r="GM32" s="128"/>
      <c r="GN32" s="128"/>
      <c r="GO32" s="128"/>
      <c r="GP32" s="128"/>
      <c r="GQ32" s="128"/>
      <c r="GR32" s="128"/>
      <c r="GS32" s="128"/>
      <c r="GT32" s="128"/>
      <c r="GU32" s="128"/>
      <c r="GV32" s="128"/>
      <c r="GW32" s="128"/>
      <c r="GX32" s="128"/>
      <c r="GY32" s="128"/>
      <c r="GZ32" s="128"/>
      <c r="HA32" s="128"/>
      <c r="HB32" s="128"/>
      <c r="HC32" s="128"/>
      <c r="HD32" s="128"/>
      <c r="HE32" s="128"/>
      <c r="HF32" s="128"/>
      <c r="HG32" s="128"/>
      <c r="HH32" s="128"/>
      <c r="HI32" s="128"/>
      <c r="HJ32" s="128"/>
      <c r="HK32" s="128"/>
      <c r="HL32" s="128"/>
      <c r="HM32" s="128"/>
      <c r="HN32" s="128"/>
      <c r="HO32" s="128"/>
      <c r="HP32" s="128"/>
      <c r="HQ32" s="128"/>
      <c r="HR32" s="128"/>
      <c r="HS32" s="128"/>
      <c r="HT32" s="128"/>
      <c r="HU32" s="128"/>
      <c r="HV32" s="128"/>
      <c r="HW32" s="128"/>
      <c r="HX32" s="128"/>
      <c r="HY32" s="128"/>
      <c r="HZ32" s="128"/>
    </row>
    <row r="34" spans="1:234" s="97" customFormat="1" x14ac:dyDescent="0.25">
      <c r="A34" s="139">
        <v>93419000</v>
      </c>
      <c r="B34" s="136"/>
      <c r="C34" s="136"/>
      <c r="D34" s="137"/>
      <c r="E34" s="137"/>
      <c r="F34" s="137"/>
      <c r="G34" s="137"/>
      <c r="H34" s="138"/>
      <c r="I34" s="138"/>
      <c r="J34" s="99"/>
      <c r="K34" s="111"/>
      <c r="L34" s="98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99"/>
      <c r="EB34" s="99"/>
      <c r="EC34" s="99"/>
      <c r="ED34" s="99"/>
      <c r="EE34" s="99"/>
      <c r="EF34" s="99"/>
      <c r="EG34" s="99"/>
      <c r="EH34" s="99"/>
      <c r="EI34" s="99"/>
      <c r="EJ34" s="99"/>
      <c r="EK34" s="99"/>
      <c r="EL34" s="99"/>
      <c r="EM34" s="99"/>
      <c r="EN34" s="99"/>
      <c r="EO34" s="99"/>
      <c r="EP34" s="99"/>
      <c r="EQ34" s="99"/>
      <c r="ER34" s="99"/>
      <c r="ES34" s="99"/>
      <c r="ET34" s="99"/>
      <c r="EU34" s="99"/>
      <c r="EV34" s="99"/>
      <c r="EW34" s="99"/>
      <c r="EX34" s="99"/>
      <c r="EY34" s="99"/>
      <c r="EZ34" s="99"/>
      <c r="FA34" s="99"/>
      <c r="FB34" s="99"/>
      <c r="FC34" s="99"/>
      <c r="FD34" s="99"/>
      <c r="FE34" s="99"/>
      <c r="FF34" s="99"/>
      <c r="FG34" s="99"/>
      <c r="FH34" s="99"/>
      <c r="FI34" s="99"/>
      <c r="FJ34" s="99"/>
      <c r="FK34" s="99"/>
      <c r="FL34" s="99"/>
      <c r="FM34" s="99"/>
      <c r="FN34" s="99"/>
      <c r="FO34" s="99"/>
      <c r="FP34" s="99"/>
      <c r="FQ34" s="99"/>
      <c r="FR34" s="99"/>
      <c r="FS34" s="99"/>
      <c r="FT34" s="99"/>
      <c r="FU34" s="99"/>
      <c r="FV34" s="99"/>
      <c r="FW34" s="99"/>
      <c r="FX34" s="99"/>
      <c r="FY34" s="99"/>
      <c r="FZ34" s="99"/>
      <c r="GA34" s="99"/>
      <c r="GB34" s="99"/>
      <c r="GC34" s="99"/>
      <c r="GD34" s="99"/>
      <c r="GE34" s="99"/>
      <c r="GF34" s="99"/>
      <c r="GG34" s="99"/>
      <c r="GH34" s="99"/>
      <c r="GI34" s="99"/>
      <c r="GJ34" s="99"/>
      <c r="GK34" s="99"/>
      <c r="GL34" s="99"/>
      <c r="GM34" s="99"/>
      <c r="GN34" s="99"/>
      <c r="GO34" s="99"/>
      <c r="GP34" s="99"/>
      <c r="GQ34" s="99"/>
      <c r="GR34" s="99"/>
      <c r="GS34" s="99"/>
      <c r="GT34" s="99"/>
      <c r="GU34" s="99"/>
      <c r="GV34" s="99"/>
      <c r="GW34" s="99"/>
      <c r="GX34" s="99"/>
      <c r="GY34" s="99"/>
      <c r="GZ34" s="99"/>
      <c r="HA34" s="99"/>
      <c r="HB34" s="99"/>
      <c r="HC34" s="99"/>
      <c r="HD34" s="99"/>
      <c r="HE34" s="99"/>
      <c r="HF34" s="99"/>
      <c r="HG34" s="99"/>
      <c r="HH34" s="99"/>
      <c r="HI34" s="99"/>
      <c r="HJ34" s="99"/>
      <c r="HK34" s="99"/>
      <c r="HL34" s="99"/>
      <c r="HM34" s="99"/>
      <c r="HN34" s="99"/>
      <c r="HO34" s="99"/>
      <c r="HP34" s="99"/>
      <c r="HQ34" s="99"/>
      <c r="HR34" s="99"/>
      <c r="HS34" s="99"/>
      <c r="HT34" s="99"/>
      <c r="HU34" s="99"/>
      <c r="HV34" s="99"/>
      <c r="HW34" s="99"/>
      <c r="HX34" s="99"/>
      <c r="HY34" s="99"/>
      <c r="HZ34" s="99"/>
    </row>
  </sheetData>
  <mergeCells count="11">
    <mergeCell ref="J3:J4"/>
    <mergeCell ref="A1:J1"/>
    <mergeCell ref="A2:J2"/>
    <mergeCell ref="A3:A4"/>
    <mergeCell ref="B3:B4"/>
    <mergeCell ref="C3:C4"/>
    <mergeCell ref="D3:D4"/>
    <mergeCell ref="E3:F3"/>
    <mergeCell ref="G3:G4"/>
    <mergeCell ref="H3:H4"/>
    <mergeCell ref="I3:I4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ОСОТ2020</vt:lpstr>
      <vt:lpstr>ЗП (разбивка)</vt:lpstr>
      <vt:lpstr>'ЗП (разбивка)'!Область_печати</vt:lpstr>
      <vt:lpstr>ОСОТ2020!Область_печати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2020-07-16T10:14:11Z</dcterms:modified>
</cp:coreProperties>
</file>